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30720" windowHeight="1351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<sst xmlns="http://schemas.openxmlformats.org/spreadsheetml/2006/main" count="117" uniqueCount="53">
  <si>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05/02/2024 23:18:48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</si>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</sst>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425-4E87-8FDE-697CA02C4FC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425-4E87-8FDE-697CA02C4FC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134.31700000000001</c:v>
                </c:pt>
                <c:pt idx="1">
                  <c:v>106</c:v>
                </c:pt>
                <c:pt idx="2">
                  <c:v>131</c:v>
                </c:pt>
                <c:pt idx="3">
                  <c:v>131</c:v>
                </c:pt>
                <c:pt idx="4">
                  <c:v>62.006999999999998</c:v>
                </c:pt>
                <c:pt idx="5">
                  <c:v>95</c:v>
                </c:pt>
                <c:pt idx="6">
                  <c:v>47.72</c:v>
                </c:pt>
                <c:pt idx="16">
                  <c:v>73.158000000000001</c:v>
                </c:pt>
                <c:pt idx="17">
                  <c:v>60.506</c:v>
                </c:pt>
                <c:pt idx="18">
                  <c:v>45.902999999999999</c:v>
                </c:pt>
                <c:pt idx="19">
                  <c:v>76.577999999999989</c:v>
                </c:pt>
                <c:pt idx="21">
                  <c:v>36.683999999999997</c:v>
                </c:pt>
                <c:pt idx="22">
                  <c:v>34.491</c:v>
                </c:pt>
                <c:pt idx="23">
                  <c:v>11.759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25-4E87-8FDE-697CA02C4FC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30.9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425-4E87-8FDE-697CA02C4FC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65.39500000000001</c:v>
                </c:pt>
                <c:pt idx="1">
                  <c:v>96.353000000000009</c:v>
                </c:pt>
                <c:pt idx="2">
                  <c:v>82.775999999999996</c:v>
                </c:pt>
                <c:pt idx="3">
                  <c:v>81.323000000000008</c:v>
                </c:pt>
                <c:pt idx="4">
                  <c:v>77.167000000000002</c:v>
                </c:pt>
                <c:pt idx="5">
                  <c:v>63.462000000000003</c:v>
                </c:pt>
                <c:pt idx="6">
                  <c:v>60.877000000000002</c:v>
                </c:pt>
                <c:pt idx="7">
                  <c:v>1.0649999999999999</c:v>
                </c:pt>
                <c:pt idx="8">
                  <c:v>73.567000000000007</c:v>
                </c:pt>
                <c:pt idx="9">
                  <c:v>26.329000000000001</c:v>
                </c:pt>
                <c:pt idx="10">
                  <c:v>18.071999999999999</c:v>
                </c:pt>
                <c:pt idx="11">
                  <c:v>16.466999999999999</c:v>
                </c:pt>
                <c:pt idx="12">
                  <c:v>35.469000000000001</c:v>
                </c:pt>
                <c:pt idx="13">
                  <c:v>25.33</c:v>
                </c:pt>
                <c:pt idx="14">
                  <c:v>29.753</c:v>
                </c:pt>
                <c:pt idx="15">
                  <c:v>34.081000000000003</c:v>
                </c:pt>
                <c:pt idx="16">
                  <c:v>14.77</c:v>
                </c:pt>
                <c:pt idx="17">
                  <c:v>5.5369999999999999</c:v>
                </c:pt>
                <c:pt idx="18">
                  <c:v>2.5330000000000004</c:v>
                </c:pt>
                <c:pt idx="19">
                  <c:v>0.93800000000000006</c:v>
                </c:pt>
                <c:pt idx="20">
                  <c:v>1.647</c:v>
                </c:pt>
                <c:pt idx="21">
                  <c:v>4.1750000000000007</c:v>
                </c:pt>
                <c:pt idx="22">
                  <c:v>6.1909999999999998</c:v>
                </c:pt>
                <c:pt idx="23">
                  <c:v>11.976000000000001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425-4E87-8FDE-697CA02C4FC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425-4E87-8FDE-697CA02C4FC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15.084</c:v>
                </c:pt>
                <c:pt idx="13">
                  <c:v>16.532</c:v>
                </c:pt>
                <c:pt idx="16">
                  <c:v>15</c:v>
                </c:pt>
                <c:pt idx="17">
                  <c:v>15</c:v>
                </c:pt>
                <c:pt idx="18">
                  <c:v>15</c:v>
                </c:pt>
                <c:pt idx="20">
                  <c:v>81.738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425-4E87-8FDE-697CA02C4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211.374</c:v>
                </c:pt>
                <c:pt idx="1">
                  <c:v>213.941</c:v>
                </c:pt>
                <c:pt idx="2">
                  <c:v>223.43799999999999</c:v>
                </c:pt>
                <c:pt idx="3">
                  <c:v>221.947</c:v>
                </c:pt>
                <c:pt idx="4">
                  <c:v>149.125</c:v>
                </c:pt>
                <c:pt idx="5">
                  <c:v>170.76200000000003</c:v>
                </c:pt>
                <c:pt idx="6">
                  <c:v>122.67500000000003</c:v>
                </c:pt>
                <c:pt idx="7">
                  <c:v>47.628999999999998</c:v>
                </c:pt>
                <c:pt idx="8">
                  <c:v>89.480000000000018</c:v>
                </c:pt>
                <c:pt idx="9">
                  <c:v>41.957000000000001</c:v>
                </c:pt>
                <c:pt idx="10">
                  <c:v>31.093000000000004</c:v>
                </c:pt>
                <c:pt idx="11">
                  <c:v>28.553000000000004</c:v>
                </c:pt>
                <c:pt idx="12">
                  <c:v>50.552999999999997</c:v>
                </c:pt>
                <c:pt idx="13">
                  <c:v>41.862000000000002</c:v>
                </c:pt>
                <c:pt idx="14">
                  <c:v>29.753</c:v>
                </c:pt>
                <c:pt idx="15">
                  <c:v>34.081000000000003</c:v>
                </c:pt>
                <c:pt idx="16">
                  <c:v>104.208</c:v>
                </c:pt>
                <c:pt idx="17">
                  <c:v>83.683000000000007</c:v>
                </c:pt>
                <c:pt idx="18">
                  <c:v>64.956000000000003</c:v>
                </c:pt>
                <c:pt idx="19">
                  <c:v>78.436000000000007</c:v>
                </c:pt>
                <c:pt idx="20">
                  <c:v>83.385000000000019</c:v>
                </c:pt>
                <c:pt idx="21">
                  <c:v>44.523999999999994</c:v>
                </c:pt>
                <c:pt idx="22">
                  <c:v>43.424999999999997</c:v>
                </c:pt>
                <c:pt idx="23">
                  <c:v>25.734999999999999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25-4E87-8FDE-697CA02C4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87.17</c:v>
                </c:pt>
                <c:pt idx="1">
                  <c:v>85</c:v>
                </c:pt>
                <c:pt idx="2">
                  <c:v>78.5</c:v>
                </c:pt>
                <c:pt idx="3">
                  <c:v>77.72</c:v>
                </c:pt>
                <c:pt idx="4">
                  <c:v>74.64</c:v>
                </c:pt>
                <c:pt idx="5">
                  <c:v>82.73</c:v>
                </c:pt>
                <c:pt idx="6">
                  <c:v>100.25</c:v>
                </c:pt>
                <c:pt idx="7">
                  <c:v>92.36</c:v>
                </c:pt>
                <c:pt idx="8">
                  <c:v>93.83</c:v>
                </c:pt>
                <c:pt idx="9">
                  <c:v>70.89</c:v>
                </c:pt>
                <c:pt idx="10">
                  <c:v>60.21</c:v>
                </c:pt>
                <c:pt idx="11">
                  <c:v>47.27</c:v>
                </c:pt>
                <c:pt idx="12">
                  <c:v>44.37</c:v>
                </c:pt>
                <c:pt idx="13">
                  <c:v>43.24</c:v>
                </c:pt>
                <c:pt idx="14">
                  <c:v>57.6</c:v>
                </c:pt>
                <c:pt idx="15">
                  <c:v>72.260000000000005</c:v>
                </c:pt>
                <c:pt idx="16">
                  <c:v>74.72</c:v>
                </c:pt>
                <c:pt idx="17">
                  <c:v>91.47</c:v>
                </c:pt>
                <c:pt idx="18">
                  <c:v>98.68</c:v>
                </c:pt>
                <c:pt idx="19">
                  <c:v>86.47</c:v>
                </c:pt>
                <c:pt idx="20">
                  <c:v>81.99</c:v>
                </c:pt>
                <c:pt idx="21">
                  <c:v>80.75</c:v>
                </c:pt>
                <c:pt idx="22">
                  <c:v>82.42</c:v>
                </c:pt>
                <c:pt idx="23">
                  <c:v>88.2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425-4E87-8FDE-697CA02C4F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211.36500000000001</v>
      </c>
      <c r="C4" s="18">
        <v>213.89600000000002</v>
      </c>
      <c r="D4" s="18">
        <v>223.45700000000002</v>
      </c>
      <c r="E4" s="18">
        <v>221.91299999999998</v>
      </c>
      <c r="F4" s="18">
        <v>149.11500000000001</v>
      </c>
      <c r="G4" s="18">
        <v>170.77199999999999</v>
      </c>
      <c r="H4" s="18">
        <v>122.681</v>
      </c>
      <c r="I4" s="18">
        <v>47.608999999999995</v>
      </c>
      <c r="J4" s="18">
        <v>89.48</v>
      </c>
      <c r="K4" s="18">
        <v>41.957000000000001</v>
      </c>
      <c r="L4" s="18">
        <v>31.093</v>
      </c>
      <c r="M4" s="18">
        <v>28.552999999999997</v>
      </c>
      <c r="N4" s="18">
        <v>50.552999999999997</v>
      </c>
      <c r="O4" s="18">
        <v>41.861999999999995</v>
      </c>
      <c r="P4" s="18">
        <v>29.753</v>
      </c>
      <c r="Q4" s="18">
        <v>34.081000000000003</v>
      </c>
      <c r="R4" s="18">
        <v>104.208</v>
      </c>
      <c r="S4" s="18">
        <v>83.682999999999993</v>
      </c>
      <c r="T4" s="18">
        <v>64.956000000000003</v>
      </c>
      <c r="U4" s="18">
        <v>78.435999999999993</v>
      </c>
      <c r="V4" s="18">
        <v>83.385000000000005</v>
      </c>
      <c r="W4" s="18">
        <v>44.523999999999994</v>
      </c>
      <c r="X4" s="18">
        <v>43.425000000000011</v>
      </c>
      <c r="Y4" s="18">
        <v>25.734999999999999</v>
      </c>
      <c r="Z4" s="19"/>
      <c r="AA4" s="20">
        <f>SUM(B4:Z4)</f>
        <v>2236.4920000000002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87.17</v>
      </c>
      <c r="C7" s="28">
        <v>85</v>
      </c>
      <c r="D7" s="28">
        <v>78.5</v>
      </c>
      <c r="E7" s="28">
        <v>77.72</v>
      </c>
      <c r="F7" s="28">
        <v>74.64</v>
      </c>
      <c r="G7" s="28">
        <v>82.73</v>
      </c>
      <c r="H7" s="28">
        <v>100.25</v>
      </c>
      <c r="I7" s="28">
        <v>92.36</v>
      </c>
      <c r="J7" s="28">
        <v>93.83</v>
      </c>
      <c r="K7" s="28">
        <v>70.89</v>
      </c>
      <c r="L7" s="28">
        <v>60.21</v>
      </c>
      <c r="M7" s="28">
        <v>47.27</v>
      </c>
      <c r="N7" s="28">
        <v>44.37</v>
      </c>
      <c r="O7" s="28">
        <v>43.24</v>
      </c>
      <c r="P7" s="28">
        <v>57.6</v>
      </c>
      <c r="Q7" s="28">
        <v>72.260000000000005</v>
      </c>
      <c r="R7" s="28">
        <v>74.72</v>
      </c>
      <c r="S7" s="28">
        <v>91.47</v>
      </c>
      <c r="T7" s="28">
        <v>98.68</v>
      </c>
      <c r="U7" s="28">
        <v>86.47</v>
      </c>
      <c r="V7" s="28">
        <v>81.99</v>
      </c>
      <c r="W7" s="28">
        <v>80.75</v>
      </c>
      <c r="X7" s="28">
        <v>82.42</v>
      </c>
      <c r="Y7" s="28">
        <v>88.2</v>
      </c>
      <c r="Z7" s="29"/>
      <c r="AA7" s="30">
        <f>IF(SUM(B7:Z7)&lt;&gt;0,AVERAGEIF(B7:Z7,"&lt;&gt;"""),"")</f>
        <v>77.197500000000005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134.31700000000001</v>
      </c>
      <c r="C12" s="52">
        <v>106</v>
      </c>
      <c r="D12" s="52">
        <v>131</v>
      </c>
      <c r="E12" s="52">
        <v>131</v>
      </c>
      <c r="F12" s="52">
        <v>62.006999999999998</v>
      </c>
      <c r="G12" s="52">
        <v>95</v>
      </c>
      <c r="H12" s="52">
        <v>47.72</v>
      </c>
      <c r="I12" s="52"/>
      <c r="J12" s="52"/>
      <c r="K12" s="52"/>
      <c r="L12" s="52"/>
      <c r="M12" s="52"/>
      <c r="N12" s="52"/>
      <c r="O12" s="52"/>
      <c r="P12" s="52"/>
      <c r="Q12" s="52"/>
      <c r="R12" s="52">
        <v>73.158000000000001</v>
      </c>
      <c r="S12" s="52">
        <v>60.506</v>
      </c>
      <c r="T12" s="52">
        <v>45.902999999999999</v>
      </c>
      <c r="U12" s="52">
        <v>76.577999999999989</v>
      </c>
      <c r="V12" s="52"/>
      <c r="W12" s="52">
        <v>36.683999999999997</v>
      </c>
      <c r="X12" s="52">
        <v>34.491</v>
      </c>
      <c r="Y12" s="52">
        <v>11.759</v>
      </c>
      <c r="Z12" s="53"/>
      <c r="AA12" s="54">
        <f t="shared" si="0"/>
        <v>1046.123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15.084</v>
      </c>
      <c r="O13" s="52">
        <v>16.532</v>
      </c>
      <c r="P13" s="52"/>
      <c r="Q13" s="52"/>
      <c r="R13" s="52">
        <v>15</v>
      </c>
      <c r="S13" s="52">
        <v>15</v>
      </c>
      <c r="T13" s="52">
        <v>15</v>
      </c>
      <c r="U13" s="52"/>
      <c r="V13" s="52">
        <v>81.738</v>
      </c>
      <c r="W13" s="52"/>
      <c r="X13" s="52"/>
      <c r="Y13" s="52"/>
      <c r="Z13" s="53"/>
      <c r="AA13" s="54">
        <f t="shared" si="0"/>
        <v>158.35399999999998</v>
      </c>
    </row>
    <row r="14" spans="1:27" ht="24.9" customHeight="1" x14ac:dyDescent="0.25">
      <c r="A14" s="55" t="s">
        <v>10</v>
      </c>
      <c r="B14" s="56">
        <v>65.39500000000001</v>
      </c>
      <c r="C14" s="57">
        <v>96.353000000000009</v>
      </c>
      <c r="D14" s="57">
        <v>82.775999999999996</v>
      </c>
      <c r="E14" s="57">
        <v>81.323000000000008</v>
      </c>
      <c r="F14" s="57">
        <v>77.167000000000002</v>
      </c>
      <c r="G14" s="57">
        <v>63.462000000000003</v>
      </c>
      <c r="H14" s="57">
        <v>60.877000000000002</v>
      </c>
      <c r="I14" s="57">
        <v>1.0649999999999999</v>
      </c>
      <c r="J14" s="57">
        <v>73.567000000000007</v>
      </c>
      <c r="K14" s="57">
        <v>26.329000000000001</v>
      </c>
      <c r="L14" s="57">
        <v>18.071999999999999</v>
      </c>
      <c r="M14" s="57">
        <v>16.466999999999999</v>
      </c>
      <c r="N14" s="57">
        <v>35.469000000000001</v>
      </c>
      <c r="O14" s="57">
        <v>25.33</v>
      </c>
      <c r="P14" s="57">
        <v>29.753</v>
      </c>
      <c r="Q14" s="57">
        <v>34.081000000000003</v>
      </c>
      <c r="R14" s="57">
        <v>14.77</v>
      </c>
      <c r="S14" s="57">
        <v>5.5369999999999999</v>
      </c>
      <c r="T14" s="57">
        <v>2.5330000000000004</v>
      </c>
      <c r="U14" s="57">
        <v>0.93800000000000006</v>
      </c>
      <c r="V14" s="57">
        <v>1.647</v>
      </c>
      <c r="W14" s="57">
        <v>4.1750000000000007</v>
      </c>
      <c r="X14" s="57">
        <v>6.1909999999999998</v>
      </c>
      <c r="Y14" s="57">
        <v>11.976000000000001</v>
      </c>
      <c r="Z14" s="58"/>
      <c r="AA14" s="59">
        <f t="shared" si="0"/>
        <v>835.25300000000016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199.71200000000002</v>
      </c>
      <c r="C16" s="62">
        <f t="shared" ref="C16:Z16" si="1">IF(LEN(C$2)&gt;0,SUM(C10:C15),"")</f>
        <v>202.35300000000001</v>
      </c>
      <c r="D16" s="62">
        <f t="shared" si="1"/>
        <v>213.77600000000001</v>
      </c>
      <c r="E16" s="62">
        <f t="shared" si="1"/>
        <v>212.32300000000001</v>
      </c>
      <c r="F16" s="62">
        <f t="shared" si="1"/>
        <v>139.17400000000001</v>
      </c>
      <c r="G16" s="62">
        <f t="shared" si="1"/>
        <v>158.46199999999999</v>
      </c>
      <c r="H16" s="62">
        <f t="shared" si="1"/>
        <v>108.59700000000001</v>
      </c>
      <c r="I16" s="62">
        <f t="shared" si="1"/>
        <v>1.0649999999999999</v>
      </c>
      <c r="J16" s="62">
        <f t="shared" si="1"/>
        <v>73.567000000000007</v>
      </c>
      <c r="K16" s="62">
        <f t="shared" si="1"/>
        <v>26.329000000000001</v>
      </c>
      <c r="L16" s="62">
        <f t="shared" si="1"/>
        <v>18.071999999999999</v>
      </c>
      <c r="M16" s="62">
        <f t="shared" si="1"/>
        <v>16.466999999999999</v>
      </c>
      <c r="N16" s="62">
        <f t="shared" si="1"/>
        <v>50.552999999999997</v>
      </c>
      <c r="O16" s="62">
        <f t="shared" si="1"/>
        <v>41.861999999999995</v>
      </c>
      <c r="P16" s="62">
        <f t="shared" si="1"/>
        <v>29.753</v>
      </c>
      <c r="Q16" s="62">
        <f t="shared" si="1"/>
        <v>34.081000000000003</v>
      </c>
      <c r="R16" s="62">
        <f t="shared" si="1"/>
        <v>102.928</v>
      </c>
      <c r="S16" s="62">
        <f t="shared" si="1"/>
        <v>81.043000000000006</v>
      </c>
      <c r="T16" s="62">
        <f t="shared" si="1"/>
        <v>63.436</v>
      </c>
      <c r="U16" s="62">
        <f t="shared" si="1"/>
        <v>77.515999999999991</v>
      </c>
      <c r="V16" s="62">
        <f t="shared" si="1"/>
        <v>83.385000000000005</v>
      </c>
      <c r="W16" s="62">
        <f t="shared" si="1"/>
        <v>40.858999999999995</v>
      </c>
      <c r="X16" s="62">
        <f t="shared" si="1"/>
        <v>40.682000000000002</v>
      </c>
      <c r="Y16" s="62">
        <f t="shared" si="1"/>
        <v>23.734999999999999</v>
      </c>
      <c r="Z16" s="63" t="str">
        <f t="shared" si="1"/>
        <v/>
      </c>
      <c r="AA16" s="64">
        <f>SUM(AA10:AA15)</f>
        <v>2039.7300000000002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6.0330000000000004</v>
      </c>
      <c r="C20" s="77">
        <v>6.4539999999999997</v>
      </c>
      <c r="D20" s="77">
        <v>4.8819999999999997</v>
      </c>
      <c r="E20" s="77">
        <v>4.9729999999999999</v>
      </c>
      <c r="F20" s="77">
        <v>5.1040000000000001</v>
      </c>
      <c r="G20" s="77">
        <v>5.7779999999999996</v>
      </c>
      <c r="H20" s="77">
        <v>6.9390000000000001</v>
      </c>
      <c r="I20" s="77">
        <v>7.6820000000000004</v>
      </c>
      <c r="J20" s="77">
        <v>7.8810000000000002</v>
      </c>
      <c r="K20" s="77">
        <v>7.6219999999999999</v>
      </c>
      <c r="L20" s="77">
        <v>7.44</v>
      </c>
      <c r="M20" s="77">
        <v>7.3860000000000001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>
        <v>2.4649999999999999</v>
      </c>
      <c r="X20" s="77">
        <v>2.7429999999999999</v>
      </c>
      <c r="Y20" s="77">
        <v>2</v>
      </c>
      <c r="Z20" s="78"/>
      <c r="AA20" s="79">
        <f t="shared" si="2"/>
        <v>85.381999999999991</v>
      </c>
    </row>
    <row r="21" spans="1:27" ht="24.9" customHeight="1" x14ac:dyDescent="0.25">
      <c r="A21" s="75" t="s">
        <v>16</v>
      </c>
      <c r="B21" s="80">
        <v>5.62</v>
      </c>
      <c r="C21" s="81">
        <v>5.0890000000000004</v>
      </c>
      <c r="D21" s="81">
        <v>4.7990000000000004</v>
      </c>
      <c r="E21" s="81">
        <v>4.617</v>
      </c>
      <c r="F21" s="81">
        <v>4.8369999999999997</v>
      </c>
      <c r="G21" s="81">
        <v>6.532</v>
      </c>
      <c r="H21" s="81">
        <v>7.1449999999999996</v>
      </c>
      <c r="I21" s="81">
        <v>7.9619999999999997</v>
      </c>
      <c r="J21" s="81">
        <v>8.032</v>
      </c>
      <c r="K21" s="81">
        <v>8.0060000000000002</v>
      </c>
      <c r="L21" s="81">
        <v>5.5810000000000004</v>
      </c>
      <c r="M21" s="81">
        <v>4.7</v>
      </c>
      <c r="N21" s="81"/>
      <c r="O21" s="81"/>
      <c r="P21" s="81"/>
      <c r="Q21" s="81"/>
      <c r="R21" s="81">
        <v>1.28</v>
      </c>
      <c r="S21" s="81">
        <v>2.64</v>
      </c>
      <c r="T21" s="81">
        <v>1.52</v>
      </c>
      <c r="U21" s="81">
        <v>0.92</v>
      </c>
      <c r="V21" s="81"/>
      <c r="W21" s="81">
        <v>1.2</v>
      </c>
      <c r="X21" s="81"/>
      <c r="Y21" s="81"/>
      <c r="Z21" s="78"/>
      <c r="AA21" s="79">
        <f t="shared" si="2"/>
        <v>80.48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11.653</v>
      </c>
      <c r="C25" s="88">
        <f t="shared" ref="C25:Z25" si="3">IF(LEN(C$2)&gt;0,SUM(C19:C24),"")</f>
        <v>11.542999999999999</v>
      </c>
      <c r="D25" s="88">
        <f t="shared" si="3"/>
        <v>9.6810000000000009</v>
      </c>
      <c r="E25" s="88">
        <f t="shared" si="3"/>
        <v>9.59</v>
      </c>
      <c r="F25" s="88">
        <f t="shared" si="3"/>
        <v>9.9409999999999989</v>
      </c>
      <c r="G25" s="88">
        <f t="shared" si="3"/>
        <v>12.309999999999999</v>
      </c>
      <c r="H25" s="88">
        <f t="shared" si="3"/>
        <v>14.084</v>
      </c>
      <c r="I25" s="88">
        <f t="shared" si="3"/>
        <v>15.644</v>
      </c>
      <c r="J25" s="88">
        <f t="shared" si="3"/>
        <v>15.913</v>
      </c>
      <c r="K25" s="88">
        <f t="shared" si="3"/>
        <v>15.628</v>
      </c>
      <c r="L25" s="88">
        <f t="shared" si="3"/>
        <v>13.021000000000001</v>
      </c>
      <c r="M25" s="88">
        <f t="shared" si="3"/>
        <v>12.086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1.28</v>
      </c>
      <c r="S25" s="88">
        <f t="shared" si="3"/>
        <v>2.64</v>
      </c>
      <c r="T25" s="88">
        <f t="shared" si="3"/>
        <v>1.52</v>
      </c>
      <c r="U25" s="88">
        <f t="shared" si="3"/>
        <v>0.92</v>
      </c>
      <c r="V25" s="88">
        <f t="shared" si="3"/>
        <v>0</v>
      </c>
      <c r="W25" s="88">
        <f t="shared" si="3"/>
        <v>3.665</v>
      </c>
      <c r="X25" s="88">
        <f t="shared" si="3"/>
        <v>2.7429999999999999</v>
      </c>
      <c r="Y25" s="88">
        <f t="shared" si="3"/>
        <v>2</v>
      </c>
      <c r="Z25" s="89" t="str">
        <f t="shared" si="3"/>
        <v/>
      </c>
      <c r="AA25" s="90">
        <f>SUM(AA19:AA24)</f>
        <v>165.86199999999999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211.36500000000001</v>
      </c>
      <c r="C29" s="77">
        <v>213.89599999999999</v>
      </c>
      <c r="D29" s="77">
        <v>223.45699999999999</v>
      </c>
      <c r="E29" s="77">
        <v>221.91300000000001</v>
      </c>
      <c r="F29" s="77">
        <v>149.11500000000001</v>
      </c>
      <c r="G29" s="77">
        <v>170.77199999999999</v>
      </c>
      <c r="H29" s="77">
        <v>122.681</v>
      </c>
      <c r="I29" s="77">
        <v>16.709</v>
      </c>
      <c r="J29" s="77">
        <v>89.48</v>
      </c>
      <c r="K29" s="77">
        <v>41.957000000000001</v>
      </c>
      <c r="L29" s="77">
        <v>31.093</v>
      </c>
      <c r="M29" s="77">
        <v>28.553000000000001</v>
      </c>
      <c r="N29" s="77">
        <v>50.552999999999997</v>
      </c>
      <c r="O29" s="77">
        <v>41.862000000000002</v>
      </c>
      <c r="P29" s="77">
        <v>29.753</v>
      </c>
      <c r="Q29" s="77">
        <v>34.081000000000003</v>
      </c>
      <c r="R29" s="77">
        <v>104.208</v>
      </c>
      <c r="S29" s="77">
        <v>83.683000000000007</v>
      </c>
      <c r="T29" s="77">
        <v>64.956000000000003</v>
      </c>
      <c r="U29" s="77">
        <v>78.436000000000007</v>
      </c>
      <c r="V29" s="77">
        <v>83.385000000000005</v>
      </c>
      <c r="W29" s="77">
        <v>44.524000000000001</v>
      </c>
      <c r="X29" s="77">
        <v>43.424999999999997</v>
      </c>
      <c r="Y29" s="77">
        <v>25.734999999999999</v>
      </c>
      <c r="Z29" s="78"/>
      <c r="AA29" s="79">
        <f>SUM(B29:Z29)</f>
        <v>2205.5920000000006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211.36500000000001</v>
      </c>
      <c r="C31" s="62">
        <f t="shared" ref="C31:Z31" si="4">IF(LEN(C$2)&gt;0,SUM(C28:C30),"")</f>
        <v>213.89599999999999</v>
      </c>
      <c r="D31" s="62">
        <f t="shared" si="4"/>
        <v>223.45699999999999</v>
      </c>
      <c r="E31" s="62">
        <f t="shared" si="4"/>
        <v>221.91300000000001</v>
      </c>
      <c r="F31" s="62">
        <f t="shared" si="4"/>
        <v>149.11500000000001</v>
      </c>
      <c r="G31" s="62">
        <f t="shared" si="4"/>
        <v>170.77199999999999</v>
      </c>
      <c r="H31" s="62">
        <f t="shared" si="4"/>
        <v>122.681</v>
      </c>
      <c r="I31" s="62">
        <f t="shared" si="4"/>
        <v>16.709</v>
      </c>
      <c r="J31" s="62">
        <f t="shared" si="4"/>
        <v>89.48</v>
      </c>
      <c r="K31" s="62">
        <f t="shared" si="4"/>
        <v>41.957000000000001</v>
      </c>
      <c r="L31" s="62">
        <f t="shared" si="4"/>
        <v>31.093</v>
      </c>
      <c r="M31" s="62">
        <f t="shared" si="4"/>
        <v>28.553000000000001</v>
      </c>
      <c r="N31" s="62">
        <f t="shared" si="4"/>
        <v>50.552999999999997</v>
      </c>
      <c r="O31" s="62">
        <f t="shared" si="4"/>
        <v>41.862000000000002</v>
      </c>
      <c r="P31" s="62">
        <f t="shared" si="4"/>
        <v>29.753</v>
      </c>
      <c r="Q31" s="62">
        <f t="shared" si="4"/>
        <v>34.081000000000003</v>
      </c>
      <c r="R31" s="62">
        <f t="shared" si="4"/>
        <v>104.208</v>
      </c>
      <c r="S31" s="62">
        <f t="shared" si="4"/>
        <v>83.683000000000007</v>
      </c>
      <c r="T31" s="62">
        <f t="shared" si="4"/>
        <v>64.956000000000003</v>
      </c>
      <c r="U31" s="62">
        <f t="shared" si="4"/>
        <v>78.436000000000007</v>
      </c>
      <c r="V31" s="62">
        <f t="shared" si="4"/>
        <v>83.385000000000005</v>
      </c>
      <c r="W31" s="62">
        <f t="shared" si="4"/>
        <v>44.524000000000001</v>
      </c>
      <c r="X31" s="62">
        <f t="shared" si="4"/>
        <v>43.424999999999997</v>
      </c>
      <c r="Y31" s="62">
        <f t="shared" si="4"/>
        <v>25.734999999999999</v>
      </c>
      <c r="Z31" s="63" t="str">
        <f t="shared" si="4"/>
        <v/>
      </c>
      <c r="AA31" s="64">
        <f>SUM(AA28:AA30)</f>
        <v>2205.5920000000006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30.9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30.9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30.9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30.9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30.9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30.9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30.9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30.9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211.36500000000001</v>
      </c>
      <c r="C51" s="88">
        <f t="shared" si="10"/>
        <v>213.89600000000002</v>
      </c>
      <c r="D51" s="88">
        <f t="shared" si="10"/>
        <v>223.45700000000002</v>
      </c>
      <c r="E51" s="88">
        <f t="shared" si="10"/>
        <v>221.91300000000001</v>
      </c>
      <c r="F51" s="88">
        <f t="shared" si="10"/>
        <v>149.11500000000001</v>
      </c>
      <c r="G51" s="88">
        <f t="shared" si="10"/>
        <v>170.77199999999999</v>
      </c>
      <c r="H51" s="88">
        <f t="shared" si="10"/>
        <v>122.68100000000001</v>
      </c>
      <c r="I51" s="88">
        <f t="shared" si="10"/>
        <v>47.608999999999995</v>
      </c>
      <c r="J51" s="88">
        <f t="shared" si="10"/>
        <v>89.48</v>
      </c>
      <c r="K51" s="88">
        <f t="shared" si="10"/>
        <v>41.957000000000001</v>
      </c>
      <c r="L51" s="88">
        <f t="shared" si="10"/>
        <v>31.093</v>
      </c>
      <c r="M51" s="88">
        <f t="shared" si="10"/>
        <v>28.552999999999997</v>
      </c>
      <c r="N51" s="88">
        <f t="shared" si="10"/>
        <v>50.552999999999997</v>
      </c>
      <c r="O51" s="88">
        <f t="shared" si="10"/>
        <v>41.861999999999995</v>
      </c>
      <c r="P51" s="88">
        <f t="shared" si="10"/>
        <v>29.753</v>
      </c>
      <c r="Q51" s="88">
        <f t="shared" si="10"/>
        <v>34.081000000000003</v>
      </c>
      <c r="R51" s="88">
        <f t="shared" si="10"/>
        <v>104.208</v>
      </c>
      <c r="S51" s="88">
        <f t="shared" si="10"/>
        <v>83.683000000000007</v>
      </c>
      <c r="T51" s="88">
        <f t="shared" si="10"/>
        <v>64.956000000000003</v>
      </c>
      <c r="U51" s="88">
        <f t="shared" si="10"/>
        <v>78.435999999999993</v>
      </c>
      <c r="V51" s="88">
        <f t="shared" si="10"/>
        <v>83.385000000000005</v>
      </c>
      <c r="W51" s="88">
        <f t="shared" si="10"/>
        <v>44.523999999999994</v>
      </c>
      <c r="X51" s="88">
        <f t="shared" si="10"/>
        <v>43.425000000000004</v>
      </c>
      <c r="Y51" s="88">
        <f t="shared" si="10"/>
        <v>25.734999999999999</v>
      </c>
      <c r="Z51" s="89" t="str">
        <f t="shared" si="10"/>
        <v/>
      </c>
      <c r="AA51" s="104">
        <f>SUM(B51:Z51)</f>
        <v>2236.4920000000002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45328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211.374</v>
      </c>
      <c r="C4" s="18">
        <v>213.941</v>
      </c>
      <c r="D4" s="18">
        <v>223.43799999999999</v>
      </c>
      <c r="E4" s="18">
        <v>221.947</v>
      </c>
      <c r="F4" s="18">
        <v>149.125</v>
      </c>
      <c r="G4" s="18">
        <v>170.76200000000003</v>
      </c>
      <c r="H4" s="18">
        <v>122.67500000000003</v>
      </c>
      <c r="I4" s="18">
        <v>47.628999999999998</v>
      </c>
      <c r="J4" s="18">
        <v>89.480000000000018</v>
      </c>
      <c r="K4" s="18">
        <v>41.957000000000001</v>
      </c>
      <c r="L4" s="18">
        <v>31.093000000000004</v>
      </c>
      <c r="M4" s="18">
        <v>28.553000000000004</v>
      </c>
      <c r="N4" s="18">
        <v>50.552999999999997</v>
      </c>
      <c r="O4" s="18">
        <v>41.862000000000002</v>
      </c>
      <c r="P4" s="18">
        <v>29.753</v>
      </c>
      <c r="Q4" s="18">
        <v>34.081000000000003</v>
      </c>
      <c r="R4" s="18">
        <v>104.208</v>
      </c>
      <c r="S4" s="18">
        <v>83.683000000000007</v>
      </c>
      <c r="T4" s="18">
        <v>64.956000000000003</v>
      </c>
      <c r="U4" s="18">
        <v>78.436000000000007</v>
      </c>
      <c r="V4" s="18">
        <v>83.385000000000019</v>
      </c>
      <c r="W4" s="18">
        <v>44.523999999999994</v>
      </c>
      <c r="X4" s="18">
        <v>43.424999999999997</v>
      </c>
      <c r="Y4" s="18">
        <v>25.734999999999999</v>
      </c>
      <c r="Z4" s="19"/>
      <c r="AA4" s="20">
        <f>SUM(B4:Z4)</f>
        <v>2236.5750000000003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87.17</v>
      </c>
      <c r="C7" s="28">
        <v>85</v>
      </c>
      <c r="D7" s="28">
        <v>78.5</v>
      </c>
      <c r="E7" s="28">
        <v>77.72</v>
      </c>
      <c r="F7" s="28">
        <v>74.64</v>
      </c>
      <c r="G7" s="28">
        <v>82.73</v>
      </c>
      <c r="H7" s="28">
        <v>100.25</v>
      </c>
      <c r="I7" s="28">
        <v>92.36</v>
      </c>
      <c r="J7" s="28">
        <v>93.83</v>
      </c>
      <c r="K7" s="28">
        <v>70.89</v>
      </c>
      <c r="L7" s="28">
        <v>60.21</v>
      </c>
      <c r="M7" s="28">
        <v>47.27</v>
      </c>
      <c r="N7" s="28">
        <v>44.37</v>
      </c>
      <c r="O7" s="28">
        <v>43.24</v>
      </c>
      <c r="P7" s="28">
        <v>57.6</v>
      </c>
      <c r="Q7" s="28">
        <v>72.260000000000005</v>
      </c>
      <c r="R7" s="28">
        <v>74.72</v>
      </c>
      <c r="S7" s="28">
        <v>91.47</v>
      </c>
      <c r="T7" s="28">
        <v>98.68</v>
      </c>
      <c r="U7" s="28">
        <v>86.47</v>
      </c>
      <c r="V7" s="28">
        <v>81.99</v>
      </c>
      <c r="W7" s="28">
        <v>80.75</v>
      </c>
      <c r="X7" s="28">
        <v>82.42</v>
      </c>
      <c r="Y7" s="28">
        <v>88.2</v>
      </c>
      <c r="Z7" s="29"/>
      <c r="AA7" s="30">
        <f>IF(SUM(B7:Z7)&lt;&gt;0,AVERAGEIF(B7:Z7,"&lt;&gt;"""),"")</f>
        <v>77.197500000000005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/>
      <c r="D14" s="57"/>
      <c r="E14" s="57"/>
      <c r="F14" s="57"/>
      <c r="G14" s="57">
        <v>0.1</v>
      </c>
      <c r="H14" s="57">
        <v>2.1709999999999998</v>
      </c>
      <c r="I14" s="57">
        <v>9.1749999999999989</v>
      </c>
      <c r="J14" s="57">
        <v>29.156999999999996</v>
      </c>
      <c r="K14" s="57">
        <v>2.4</v>
      </c>
      <c r="L14" s="57">
        <v>17.785</v>
      </c>
      <c r="M14" s="57">
        <v>7.923</v>
      </c>
      <c r="N14" s="57">
        <v>19.77</v>
      </c>
      <c r="O14" s="57">
        <v>16.177</v>
      </c>
      <c r="P14" s="57">
        <v>4.9550000000000001</v>
      </c>
      <c r="Q14" s="57">
        <v>4.5289999999999999</v>
      </c>
      <c r="R14" s="57">
        <v>7.0720000000000001</v>
      </c>
      <c r="S14" s="57">
        <v>5.6070000000000002</v>
      </c>
      <c r="T14" s="57">
        <v>9.1059999999999999</v>
      </c>
      <c r="U14" s="57">
        <v>13.757999999999999</v>
      </c>
      <c r="V14" s="57">
        <v>16.180999999999997</v>
      </c>
      <c r="W14" s="57">
        <v>16.204000000000001</v>
      </c>
      <c r="X14" s="57">
        <v>13.823</v>
      </c>
      <c r="Y14" s="57"/>
      <c r="Z14" s="58"/>
      <c r="AA14" s="59">
        <f t="shared" si="0"/>
        <v>195.893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0.1</v>
      </c>
      <c r="H16" s="62">
        <f t="shared" si="1"/>
        <v>2.1709999999999998</v>
      </c>
      <c r="I16" s="62">
        <f t="shared" si="1"/>
        <v>9.1749999999999989</v>
      </c>
      <c r="J16" s="62">
        <f t="shared" si="1"/>
        <v>29.156999999999996</v>
      </c>
      <c r="K16" s="62">
        <f t="shared" si="1"/>
        <v>2.4</v>
      </c>
      <c r="L16" s="62">
        <f t="shared" si="1"/>
        <v>17.785</v>
      </c>
      <c r="M16" s="62">
        <f t="shared" si="1"/>
        <v>7.923</v>
      </c>
      <c r="N16" s="62">
        <f t="shared" si="1"/>
        <v>19.77</v>
      </c>
      <c r="O16" s="62">
        <f t="shared" si="1"/>
        <v>16.177</v>
      </c>
      <c r="P16" s="62">
        <f t="shared" si="1"/>
        <v>4.9550000000000001</v>
      </c>
      <c r="Q16" s="62">
        <f t="shared" si="1"/>
        <v>4.5289999999999999</v>
      </c>
      <c r="R16" s="62">
        <f t="shared" si="1"/>
        <v>7.0720000000000001</v>
      </c>
      <c r="S16" s="62">
        <f t="shared" si="1"/>
        <v>5.6070000000000002</v>
      </c>
      <c r="T16" s="62">
        <f t="shared" si="1"/>
        <v>9.1059999999999999</v>
      </c>
      <c r="U16" s="62">
        <f t="shared" si="1"/>
        <v>13.757999999999999</v>
      </c>
      <c r="V16" s="62">
        <f t="shared" si="1"/>
        <v>16.180999999999997</v>
      </c>
      <c r="W16" s="62">
        <f t="shared" si="1"/>
        <v>16.204000000000001</v>
      </c>
      <c r="X16" s="62">
        <f t="shared" si="1"/>
        <v>13.823</v>
      </c>
      <c r="Y16" s="62">
        <f t="shared" si="1"/>
        <v>0</v>
      </c>
      <c r="Z16" s="63" t="str">
        <f t="shared" si="1"/>
        <v/>
      </c>
      <c r="AA16" s="64">
        <f>SUM(AA10:AA15)</f>
        <v>195.893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5.3319999999999999</v>
      </c>
      <c r="C20" s="77">
        <v>0.128</v>
      </c>
      <c r="D20" s="77">
        <v>0.60899999999999999</v>
      </c>
      <c r="E20" s="77">
        <v>0.64100000000000001</v>
      </c>
      <c r="F20" s="77">
        <v>4.9340000000000002</v>
      </c>
      <c r="G20" s="77">
        <v>7.3819999999999997</v>
      </c>
      <c r="H20" s="77">
        <v>9.1229999999999993</v>
      </c>
      <c r="I20" s="77">
        <v>10.004999999999999</v>
      </c>
      <c r="J20" s="77">
        <v>8.5100000000000016</v>
      </c>
      <c r="K20" s="77">
        <v>0.23699999999999999</v>
      </c>
      <c r="L20" s="77">
        <v>2.4750000000000001</v>
      </c>
      <c r="M20" s="77">
        <v>1.403</v>
      </c>
      <c r="N20" s="77">
        <v>4.694</v>
      </c>
      <c r="O20" s="77">
        <v>4.516</v>
      </c>
      <c r="P20" s="77">
        <v>1.9100000000000001</v>
      </c>
      <c r="Q20" s="77">
        <v>3.7559999999999998</v>
      </c>
      <c r="R20" s="77">
        <v>28.384</v>
      </c>
      <c r="S20" s="77">
        <v>25.091999999999999</v>
      </c>
      <c r="T20" s="77">
        <v>27.274000000000001</v>
      </c>
      <c r="U20" s="77">
        <v>26.588999999999999</v>
      </c>
      <c r="V20" s="77">
        <v>26.643999999999998</v>
      </c>
      <c r="W20" s="77">
        <v>24.146999999999998</v>
      </c>
      <c r="X20" s="77">
        <v>24.140999999999998</v>
      </c>
      <c r="Y20" s="77">
        <v>24.055</v>
      </c>
      <c r="Z20" s="78"/>
      <c r="AA20" s="79">
        <f t="shared" si="2"/>
        <v>271.98099999999999</v>
      </c>
    </row>
    <row r="21" spans="1:27" ht="24.9" customHeight="1" x14ac:dyDescent="0.25">
      <c r="A21" s="75" t="s">
        <v>16</v>
      </c>
      <c r="B21" s="80">
        <v>3.1419999999999999</v>
      </c>
      <c r="C21" s="81">
        <v>2.0129999999999999</v>
      </c>
      <c r="D21" s="81">
        <v>6.1289999999999996</v>
      </c>
      <c r="E21" s="81">
        <v>7.4060000000000006</v>
      </c>
      <c r="F21" s="81">
        <v>27.690999999999999</v>
      </c>
      <c r="G21" s="81">
        <v>26.380000000000003</v>
      </c>
      <c r="H21" s="81">
        <v>59.680999999999997</v>
      </c>
      <c r="I21" s="81">
        <v>28.448999999999998</v>
      </c>
      <c r="J21" s="81">
        <v>51.813000000000002</v>
      </c>
      <c r="K21" s="81">
        <v>39.32</v>
      </c>
      <c r="L21" s="81">
        <v>10.833</v>
      </c>
      <c r="M21" s="81">
        <v>19.227</v>
      </c>
      <c r="N21" s="81">
        <v>26.088999999999999</v>
      </c>
      <c r="O21" s="81">
        <v>21.169</v>
      </c>
      <c r="P21" s="81">
        <v>22.888000000000002</v>
      </c>
      <c r="Q21" s="81">
        <v>25.796000000000003</v>
      </c>
      <c r="R21" s="81">
        <v>68.751999999999995</v>
      </c>
      <c r="S21" s="81">
        <v>52.984000000000002</v>
      </c>
      <c r="T21" s="81">
        <v>28.576000000000001</v>
      </c>
      <c r="U21" s="81">
        <v>38.088999999999999</v>
      </c>
      <c r="V21" s="81">
        <v>40.559999999999995</v>
      </c>
      <c r="W21" s="81">
        <v>4.173</v>
      </c>
      <c r="X21" s="81">
        <v>5.4610000000000003</v>
      </c>
      <c r="Y21" s="81">
        <v>1.6800000000000002</v>
      </c>
      <c r="Z21" s="78"/>
      <c r="AA21" s="79">
        <f t="shared" si="2"/>
        <v>618.30099999999982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8.4740000000000002</v>
      </c>
      <c r="C25" s="88">
        <f t="shared" si="3"/>
        <v>2.141</v>
      </c>
      <c r="D25" s="88">
        <f t="shared" si="3"/>
        <v>6.7379999999999995</v>
      </c>
      <c r="E25" s="88">
        <f t="shared" si="3"/>
        <v>8.0470000000000006</v>
      </c>
      <c r="F25" s="88">
        <f t="shared" si="3"/>
        <v>32.625</v>
      </c>
      <c r="G25" s="88">
        <f t="shared" si="3"/>
        <v>33.762</v>
      </c>
      <c r="H25" s="88">
        <f t="shared" si="3"/>
        <v>68.804000000000002</v>
      </c>
      <c r="I25" s="88">
        <f t="shared" si="3"/>
        <v>38.453999999999994</v>
      </c>
      <c r="J25" s="88">
        <f t="shared" si="3"/>
        <v>60.323000000000008</v>
      </c>
      <c r="K25" s="88">
        <f t="shared" si="3"/>
        <v>39.557000000000002</v>
      </c>
      <c r="L25" s="88">
        <f t="shared" si="3"/>
        <v>13.308</v>
      </c>
      <c r="M25" s="88">
        <f t="shared" si="3"/>
        <v>20.63</v>
      </c>
      <c r="N25" s="88">
        <f t="shared" si="3"/>
        <v>30.782999999999998</v>
      </c>
      <c r="O25" s="88">
        <f t="shared" si="3"/>
        <v>25.685000000000002</v>
      </c>
      <c r="P25" s="88">
        <f t="shared" si="3"/>
        <v>24.798000000000002</v>
      </c>
      <c r="Q25" s="88">
        <f t="shared" si="3"/>
        <v>29.552000000000003</v>
      </c>
      <c r="R25" s="88">
        <f t="shared" si="3"/>
        <v>97.135999999999996</v>
      </c>
      <c r="S25" s="88">
        <f t="shared" si="3"/>
        <v>78.075999999999993</v>
      </c>
      <c r="T25" s="88">
        <f t="shared" si="3"/>
        <v>55.85</v>
      </c>
      <c r="U25" s="88">
        <f t="shared" si="3"/>
        <v>64.677999999999997</v>
      </c>
      <c r="V25" s="88">
        <f t="shared" si="3"/>
        <v>67.203999999999994</v>
      </c>
      <c r="W25" s="88">
        <f t="shared" si="3"/>
        <v>28.32</v>
      </c>
      <c r="X25" s="88">
        <f t="shared" si="3"/>
        <v>29.601999999999997</v>
      </c>
      <c r="Y25" s="88">
        <f t="shared" si="3"/>
        <v>25.734999999999999</v>
      </c>
      <c r="Z25" s="89">
        <f t="shared" si="3"/>
        <v>0</v>
      </c>
      <c r="AA25" s="90">
        <f t="shared" si="3"/>
        <v>890.28199999999981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8.4740000000000002</v>
      </c>
      <c r="C29" s="77">
        <v>2.141</v>
      </c>
      <c r="D29" s="77">
        <v>6.7380000000000004</v>
      </c>
      <c r="E29" s="77">
        <v>8.0470000000000006</v>
      </c>
      <c r="F29" s="77">
        <v>32.625</v>
      </c>
      <c r="G29" s="77">
        <v>33.862000000000002</v>
      </c>
      <c r="H29" s="77">
        <v>70.974999999999994</v>
      </c>
      <c r="I29" s="77">
        <v>47.628999999999998</v>
      </c>
      <c r="J29" s="77">
        <v>89.48</v>
      </c>
      <c r="K29" s="77">
        <v>41.957000000000001</v>
      </c>
      <c r="L29" s="77">
        <v>31.093</v>
      </c>
      <c r="M29" s="77">
        <v>28.553000000000001</v>
      </c>
      <c r="N29" s="77">
        <v>50.552999999999997</v>
      </c>
      <c r="O29" s="77">
        <v>41.862000000000002</v>
      </c>
      <c r="P29" s="77">
        <v>29.753</v>
      </c>
      <c r="Q29" s="77">
        <v>34.081000000000003</v>
      </c>
      <c r="R29" s="77">
        <v>104.208</v>
      </c>
      <c r="S29" s="77">
        <v>83.683000000000007</v>
      </c>
      <c r="T29" s="77">
        <v>64.956000000000003</v>
      </c>
      <c r="U29" s="77">
        <v>78.436000000000007</v>
      </c>
      <c r="V29" s="77">
        <v>83.385000000000005</v>
      </c>
      <c r="W29" s="77">
        <v>44.524000000000001</v>
      </c>
      <c r="X29" s="77">
        <v>43.424999999999997</v>
      </c>
      <c r="Y29" s="77">
        <v>25.734999999999999</v>
      </c>
      <c r="Z29" s="78"/>
      <c r="AA29" s="79">
        <f>SUM(B29:Z29)</f>
        <v>1086.175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8.4740000000000002</v>
      </c>
      <c r="C31" s="62">
        <f t="shared" si="4"/>
        <v>2.141</v>
      </c>
      <c r="D31" s="62">
        <f t="shared" si="4"/>
        <v>6.7380000000000004</v>
      </c>
      <c r="E31" s="62">
        <f t="shared" si="4"/>
        <v>8.0470000000000006</v>
      </c>
      <c r="F31" s="62">
        <f t="shared" si="4"/>
        <v>32.625</v>
      </c>
      <c r="G31" s="62">
        <f t="shared" si="4"/>
        <v>33.862000000000002</v>
      </c>
      <c r="H31" s="62">
        <f t="shared" si="4"/>
        <v>70.974999999999994</v>
      </c>
      <c r="I31" s="62">
        <f t="shared" si="4"/>
        <v>47.628999999999998</v>
      </c>
      <c r="J31" s="62">
        <f t="shared" si="4"/>
        <v>89.48</v>
      </c>
      <c r="K31" s="62">
        <f t="shared" si="4"/>
        <v>41.957000000000001</v>
      </c>
      <c r="L31" s="62">
        <f t="shared" si="4"/>
        <v>31.093</v>
      </c>
      <c r="M31" s="62">
        <f t="shared" si="4"/>
        <v>28.553000000000001</v>
      </c>
      <c r="N31" s="62">
        <f t="shared" si="4"/>
        <v>50.552999999999997</v>
      </c>
      <c r="O31" s="62">
        <f t="shared" si="4"/>
        <v>41.862000000000002</v>
      </c>
      <c r="P31" s="62">
        <f t="shared" si="4"/>
        <v>29.753</v>
      </c>
      <c r="Q31" s="62">
        <f t="shared" si="4"/>
        <v>34.081000000000003</v>
      </c>
      <c r="R31" s="62">
        <f t="shared" si="4"/>
        <v>104.208</v>
      </c>
      <c r="S31" s="62">
        <f t="shared" si="4"/>
        <v>83.683000000000007</v>
      </c>
      <c r="T31" s="62">
        <f t="shared" si="4"/>
        <v>64.956000000000003</v>
      </c>
      <c r="U31" s="62">
        <f t="shared" si="4"/>
        <v>78.436000000000007</v>
      </c>
      <c r="V31" s="62">
        <f t="shared" si="4"/>
        <v>83.385000000000005</v>
      </c>
      <c r="W31" s="62">
        <f t="shared" si="4"/>
        <v>44.524000000000001</v>
      </c>
      <c r="X31" s="62">
        <f t="shared" si="4"/>
        <v>43.424999999999997</v>
      </c>
      <c r="Y31" s="62">
        <f t="shared" si="4"/>
        <v>25.734999999999999</v>
      </c>
      <c r="Z31" s="63">
        <f t="shared" si="4"/>
        <v>0</v>
      </c>
      <c r="AA31" s="64">
        <f t="shared" si="4"/>
        <v>1086.175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>
        <v>202.9</v>
      </c>
      <c r="C38" s="99">
        <v>211.8</v>
      </c>
      <c r="D38" s="99">
        <v>216.7</v>
      </c>
      <c r="E38" s="99">
        <v>213.9</v>
      </c>
      <c r="F38" s="99">
        <v>116.5</v>
      </c>
      <c r="G38" s="99">
        <v>136.9</v>
      </c>
      <c r="H38" s="99">
        <v>51.7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1150.4000000000001</v>
      </c>
    </row>
    <row r="39" spans="1:27" ht="30" customHeight="1" thickBot="1" x14ac:dyDescent="0.3">
      <c r="A39" s="86" t="s">
        <v>45</v>
      </c>
      <c r="B39" s="87">
        <f t="shared" ref="B39:Z39" si="6">SUM(B34:B38)</f>
        <v>202.9</v>
      </c>
      <c r="C39" s="88">
        <f t="shared" si="6"/>
        <v>211.8</v>
      </c>
      <c r="D39" s="88">
        <f t="shared" si="6"/>
        <v>216.7</v>
      </c>
      <c r="E39" s="88">
        <f t="shared" si="6"/>
        <v>213.9</v>
      </c>
      <c r="F39" s="88">
        <f t="shared" si="6"/>
        <v>116.5</v>
      </c>
      <c r="G39" s="88">
        <f t="shared" si="6"/>
        <v>136.9</v>
      </c>
      <c r="H39" s="88">
        <f t="shared" si="6"/>
        <v>51.7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1150.4000000000001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>
        <v>202.9</v>
      </c>
      <c r="C46" s="99">
        <v>211.8</v>
      </c>
      <c r="D46" s="99">
        <v>216.7</v>
      </c>
      <c r="E46" s="99">
        <v>213.9</v>
      </c>
      <c r="F46" s="99">
        <v>116.5</v>
      </c>
      <c r="G46" s="99">
        <v>136.9</v>
      </c>
      <c r="H46" s="99">
        <v>51.7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1150.4000000000001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202.9</v>
      </c>
      <c r="C48" s="88">
        <f t="shared" ref="C48:Z48" si="8">SUM(C42:C47)</f>
        <v>211.8</v>
      </c>
      <c r="D48" s="88">
        <f t="shared" si="8"/>
        <v>216.7</v>
      </c>
      <c r="E48" s="88">
        <f t="shared" si="8"/>
        <v>213.9</v>
      </c>
      <c r="F48" s="88">
        <f t="shared" si="8"/>
        <v>116.5</v>
      </c>
      <c r="G48" s="88">
        <f t="shared" si="8"/>
        <v>136.9</v>
      </c>
      <c r="H48" s="88">
        <f t="shared" si="8"/>
        <v>51.7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1150.4000000000001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211.374</v>
      </c>
      <c r="C51" s="88">
        <f t="shared" si="10"/>
        <v>213.941</v>
      </c>
      <c r="D51" s="88">
        <f t="shared" si="10"/>
        <v>223.43799999999999</v>
      </c>
      <c r="E51" s="88">
        <f t="shared" si="10"/>
        <v>221.947</v>
      </c>
      <c r="F51" s="88">
        <f t="shared" si="10"/>
        <v>149.125</v>
      </c>
      <c r="G51" s="88">
        <f t="shared" si="10"/>
        <v>170.762</v>
      </c>
      <c r="H51" s="88">
        <f t="shared" si="10"/>
        <v>122.67500000000001</v>
      </c>
      <c r="I51" s="88">
        <f t="shared" si="10"/>
        <v>47.628999999999991</v>
      </c>
      <c r="J51" s="88">
        <f t="shared" si="10"/>
        <v>89.48</v>
      </c>
      <c r="K51" s="88">
        <f t="shared" si="10"/>
        <v>41.957000000000001</v>
      </c>
      <c r="L51" s="88">
        <f t="shared" si="10"/>
        <v>31.093</v>
      </c>
      <c r="M51" s="88">
        <f t="shared" si="10"/>
        <v>28.552999999999997</v>
      </c>
      <c r="N51" s="88">
        <f t="shared" si="10"/>
        <v>50.552999999999997</v>
      </c>
      <c r="O51" s="88">
        <f t="shared" si="10"/>
        <v>41.862000000000002</v>
      </c>
      <c r="P51" s="88">
        <f t="shared" si="10"/>
        <v>29.753</v>
      </c>
      <c r="Q51" s="88">
        <f t="shared" si="10"/>
        <v>34.081000000000003</v>
      </c>
      <c r="R51" s="88">
        <f t="shared" si="10"/>
        <v>104.208</v>
      </c>
      <c r="S51" s="88">
        <f t="shared" si="10"/>
        <v>83.682999999999993</v>
      </c>
      <c r="T51" s="88">
        <f t="shared" si="10"/>
        <v>64.956000000000003</v>
      </c>
      <c r="U51" s="88">
        <f t="shared" si="10"/>
        <v>78.435999999999993</v>
      </c>
      <c r="V51" s="88">
        <f t="shared" si="10"/>
        <v>83.384999999999991</v>
      </c>
      <c r="W51" s="88">
        <f t="shared" si="10"/>
        <v>44.524000000000001</v>
      </c>
      <c r="X51" s="88">
        <f t="shared" si="10"/>
        <v>43.424999999999997</v>
      </c>
      <c r="Y51" s="88">
        <f t="shared" si="10"/>
        <v>25.734999999999999</v>
      </c>
      <c r="Z51" s="89">
        <f t="shared" si="10"/>
        <v>0</v>
      </c>
      <c r="AA51" s="104">
        <f>SUM(B51:Z51)</f>
        <v>2236.5749999999998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45328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202.9</v>
      </c>
      <c r="C4" s="18">
        <v>211.8</v>
      </c>
      <c r="D4" s="18">
        <v>216.7</v>
      </c>
      <c r="E4" s="18">
        <v>213.9</v>
      </c>
      <c r="F4" s="18">
        <v>116.5</v>
      </c>
      <c r="G4" s="18">
        <v>136.9</v>
      </c>
      <c r="H4" s="18">
        <v>51.7</v>
      </c>
      <c r="I4" s="18">
        <v>-30.9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1119.5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87.17</v>
      </c>
      <c r="C7" s="117">
        <v>85</v>
      </c>
      <c r="D7" s="117">
        <v>78.5</v>
      </c>
      <c r="E7" s="117">
        <v>77.72</v>
      </c>
      <c r="F7" s="117">
        <v>74.64</v>
      </c>
      <c r="G7" s="117">
        <v>82.73</v>
      </c>
      <c r="H7" s="117">
        <v>100.25</v>
      </c>
      <c r="I7" s="117">
        <v>92.36</v>
      </c>
      <c r="J7" s="117">
        <v>93.83</v>
      </c>
      <c r="K7" s="117">
        <v>70.89</v>
      </c>
      <c r="L7" s="117">
        <v>60.21</v>
      </c>
      <c r="M7" s="117">
        <v>47.27</v>
      </c>
      <c r="N7" s="117">
        <v>44.37</v>
      </c>
      <c r="O7" s="117">
        <v>43.24</v>
      </c>
      <c r="P7" s="117">
        <v>57.6</v>
      </c>
      <c r="Q7" s="117">
        <v>72.260000000000005</v>
      </c>
      <c r="R7" s="117">
        <v>74.72</v>
      </c>
      <c r="S7" s="117">
        <v>91.47</v>
      </c>
      <c r="T7" s="117">
        <v>98.68</v>
      </c>
      <c r="U7" s="117">
        <v>86.47</v>
      </c>
      <c r="V7" s="117">
        <v>81.99</v>
      </c>
      <c r="W7" s="117">
        <v>80.75</v>
      </c>
      <c r="X7" s="117">
        <v>82.42</v>
      </c>
      <c r="Y7" s="117">
        <v>88.2</v>
      </c>
      <c r="Z7" s="118"/>
      <c r="AA7" s="119">
        <f>IF(SUM(B7:Z7)&lt;&gt;0,AVERAGEIF(B7:Z7,"&lt;&gt;"""),"")</f>
        <v>77.197500000000005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30.9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30.9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30.9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30.9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>
        <v>202.9</v>
      </c>
      <c r="C23" s="133">
        <v>211.8</v>
      </c>
      <c r="D23" s="133">
        <v>216.7</v>
      </c>
      <c r="E23" s="133">
        <v>213.9</v>
      </c>
      <c r="F23" s="133">
        <v>116.5</v>
      </c>
      <c r="G23" s="133">
        <v>136.9</v>
      </c>
      <c r="H23" s="133">
        <v>51.7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1150.4000000000001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202.9</v>
      </c>
      <c r="C24" s="135">
        <f t="shared" si="3"/>
        <v>211.8</v>
      </c>
      <c r="D24" s="135">
        <f t="shared" si="3"/>
        <v>216.7</v>
      </c>
      <c r="E24" s="135">
        <f t="shared" si="3"/>
        <v>213.9</v>
      </c>
      <c r="F24" s="135">
        <f t="shared" si="3"/>
        <v>116.5</v>
      </c>
      <c r="G24" s="135">
        <f t="shared" si="3"/>
        <v>136.9</v>
      </c>
      <c r="H24" s="135">
        <f t="shared" si="3"/>
        <v>51.7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1150.4000000000001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2024-02-05T21:18:48Z</dcterms:created>
  <dcterms:modified xsi:type="dcterms:W3CDTF">2024-02-05T21:18:49Z</dcterms:modified>
</cp:coreProperties>
</file>