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0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<sst xmlns="http://schemas.openxmlformats.org/spreadsheetml/2006/main" count="117" uniqueCount="53">
  <si>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04/02/2024 23:17:42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</si>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</sst>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93-44A0-8E37-8772CEF74F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93-44A0-8E37-8772CEF74F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1.583</c:v>
                </c:pt>
                <c:pt idx="8">
                  <c:v>2</c:v>
                </c:pt>
                <c:pt idx="16">
                  <c:v>30.65</c:v>
                </c:pt>
                <c:pt idx="20">
                  <c:v>25.414999999999999</c:v>
                </c:pt>
                <c:pt idx="21">
                  <c:v>5.5430000000000001</c:v>
                </c:pt>
                <c:pt idx="23">
                  <c:v>19.963999999999999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93-44A0-8E37-8772CEF74F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24.4</c:v>
                </c:pt>
                <c:pt idx="1">
                  <c:v>15.5</c:v>
                </c:pt>
                <c:pt idx="2">
                  <c:v>38.299999999999997</c:v>
                </c:pt>
                <c:pt idx="3">
                  <c:v>0</c:v>
                </c:pt>
                <c:pt idx="4">
                  <c:v>22.5</c:v>
                </c:pt>
                <c:pt idx="5">
                  <c:v>35.200000000000003</c:v>
                </c:pt>
                <c:pt idx="6">
                  <c:v>103.5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74.5</c:v>
                </c:pt>
                <c:pt idx="22">
                  <c:v>79.3</c:v>
                </c:pt>
                <c:pt idx="23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93-44A0-8E37-8772CEF74F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0.68899999999999995</c:v>
                </c:pt>
                <c:pt idx="1">
                  <c:v>0.57499999999999996</c:v>
                </c:pt>
                <c:pt idx="2">
                  <c:v>0.66800000000000004</c:v>
                </c:pt>
                <c:pt idx="3">
                  <c:v>22.213000000000001</c:v>
                </c:pt>
                <c:pt idx="4">
                  <c:v>0.66700000000000004</c:v>
                </c:pt>
                <c:pt idx="5">
                  <c:v>0.67700000000000005</c:v>
                </c:pt>
                <c:pt idx="6">
                  <c:v>0.90600000000000003</c:v>
                </c:pt>
                <c:pt idx="7">
                  <c:v>39.237000000000002</c:v>
                </c:pt>
                <c:pt idx="8">
                  <c:v>6.1159999999999997</c:v>
                </c:pt>
                <c:pt idx="9">
                  <c:v>23.752000000000002</c:v>
                </c:pt>
                <c:pt idx="10">
                  <c:v>25.011999999999997</c:v>
                </c:pt>
                <c:pt idx="11">
                  <c:v>21.068000000000001</c:v>
                </c:pt>
                <c:pt idx="12">
                  <c:v>19.402000000000001</c:v>
                </c:pt>
                <c:pt idx="13">
                  <c:v>17.157</c:v>
                </c:pt>
                <c:pt idx="14">
                  <c:v>17.629000000000001</c:v>
                </c:pt>
                <c:pt idx="15">
                  <c:v>11.065000000000001</c:v>
                </c:pt>
                <c:pt idx="16">
                  <c:v>7.3819999999999997</c:v>
                </c:pt>
                <c:pt idx="17">
                  <c:v>0.8</c:v>
                </c:pt>
                <c:pt idx="18">
                  <c:v>0.8</c:v>
                </c:pt>
                <c:pt idx="19">
                  <c:v>0.86499999999999999</c:v>
                </c:pt>
                <c:pt idx="20">
                  <c:v>13.66</c:v>
                </c:pt>
                <c:pt idx="21">
                  <c:v>1.819</c:v>
                </c:pt>
                <c:pt idx="22">
                  <c:v>1.232</c:v>
                </c:pt>
                <c:pt idx="23">
                  <c:v>6.8100000000000005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93-44A0-8E37-8772CEF74F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93-44A0-8E37-8772CEF74F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15</c:v>
                </c:pt>
                <c:pt idx="17">
                  <c:v>56.564999999999998</c:v>
                </c:pt>
                <c:pt idx="18">
                  <c:v>58.755000000000003</c:v>
                </c:pt>
                <c:pt idx="19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93-44A0-8E37-8772CEF74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38.478999999999999</c:v>
                </c:pt>
                <c:pt idx="1">
                  <c:v>28.271999999999998</c:v>
                </c:pt>
                <c:pt idx="2">
                  <c:v>50.308</c:v>
                </c:pt>
                <c:pt idx="3">
                  <c:v>33.939</c:v>
                </c:pt>
                <c:pt idx="4">
                  <c:v>36.611999999999995</c:v>
                </c:pt>
                <c:pt idx="5">
                  <c:v>49.018000000000001</c:v>
                </c:pt>
                <c:pt idx="6">
                  <c:v>115.38300000000001</c:v>
                </c:pt>
                <c:pt idx="7">
                  <c:v>57.155000000000001</c:v>
                </c:pt>
                <c:pt idx="8">
                  <c:v>26.308</c:v>
                </c:pt>
                <c:pt idx="9">
                  <c:v>38.106000000000002</c:v>
                </c:pt>
                <c:pt idx="10">
                  <c:v>39.364000000000004</c:v>
                </c:pt>
                <c:pt idx="11">
                  <c:v>35.751000000000005</c:v>
                </c:pt>
                <c:pt idx="12">
                  <c:v>19.902000000000001</c:v>
                </c:pt>
                <c:pt idx="13">
                  <c:v>18.257000000000001</c:v>
                </c:pt>
                <c:pt idx="14">
                  <c:v>18.59</c:v>
                </c:pt>
                <c:pt idx="15">
                  <c:v>12.228</c:v>
                </c:pt>
                <c:pt idx="16">
                  <c:v>56.400999999999996</c:v>
                </c:pt>
                <c:pt idx="17">
                  <c:v>64.727000000000004</c:v>
                </c:pt>
                <c:pt idx="18">
                  <c:v>61.05</c:v>
                </c:pt>
                <c:pt idx="19">
                  <c:v>58.019000000000005</c:v>
                </c:pt>
                <c:pt idx="20">
                  <c:v>39.713999999999999</c:v>
                </c:pt>
                <c:pt idx="21">
                  <c:v>81.86999999999999</c:v>
                </c:pt>
                <c:pt idx="22">
                  <c:v>80.494000000000014</c:v>
                </c:pt>
                <c:pt idx="23">
                  <c:v>54.932999999999993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93-44A0-8E37-8772CEF74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60.93</c:v>
                </c:pt>
                <c:pt idx="1">
                  <c:v>50</c:v>
                </c:pt>
                <c:pt idx="2">
                  <c:v>50.27</c:v>
                </c:pt>
                <c:pt idx="3">
                  <c:v>69.8</c:v>
                </c:pt>
                <c:pt idx="4">
                  <c:v>50</c:v>
                </c:pt>
                <c:pt idx="5">
                  <c:v>54.37</c:v>
                </c:pt>
                <c:pt idx="6">
                  <c:v>90.58</c:v>
                </c:pt>
                <c:pt idx="7">
                  <c:v>120</c:v>
                </c:pt>
                <c:pt idx="8">
                  <c:v>88.7</c:v>
                </c:pt>
                <c:pt idx="9">
                  <c:v>75.08</c:v>
                </c:pt>
                <c:pt idx="10">
                  <c:v>60.79</c:v>
                </c:pt>
                <c:pt idx="11">
                  <c:v>49.5</c:v>
                </c:pt>
                <c:pt idx="12">
                  <c:v>35.86</c:v>
                </c:pt>
                <c:pt idx="13">
                  <c:v>31.22</c:v>
                </c:pt>
                <c:pt idx="14">
                  <c:v>58.61</c:v>
                </c:pt>
                <c:pt idx="15">
                  <c:v>73.55</c:v>
                </c:pt>
                <c:pt idx="16">
                  <c:v>83.83</c:v>
                </c:pt>
                <c:pt idx="17">
                  <c:v>92.4</c:v>
                </c:pt>
                <c:pt idx="18">
                  <c:v>87.86</c:v>
                </c:pt>
                <c:pt idx="19">
                  <c:v>82.96</c:v>
                </c:pt>
                <c:pt idx="20">
                  <c:v>89.27</c:v>
                </c:pt>
                <c:pt idx="21">
                  <c:v>95</c:v>
                </c:pt>
                <c:pt idx="22">
                  <c:v>86.96</c:v>
                </c:pt>
                <c:pt idx="23">
                  <c:v>88.88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93-44A0-8E37-8772CEF74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38.478999999999999</v>
      </c>
      <c r="C4" s="18">
        <v>28.274999999999999</v>
      </c>
      <c r="D4" s="18">
        <v>50.262999999999998</v>
      </c>
      <c r="E4" s="18">
        <v>33.954999999999998</v>
      </c>
      <c r="F4" s="18">
        <v>36.643000000000001</v>
      </c>
      <c r="G4" s="18">
        <v>49.066000000000003</v>
      </c>
      <c r="H4" s="18">
        <v>115.422</v>
      </c>
      <c r="I4" s="18">
        <v>57.116999999999997</v>
      </c>
      <c r="J4" s="18">
        <v>26.308</v>
      </c>
      <c r="K4" s="18">
        <v>38.106000000000002</v>
      </c>
      <c r="L4" s="18">
        <v>39.364000000000011</v>
      </c>
      <c r="M4" s="18">
        <v>35.750999999999998</v>
      </c>
      <c r="N4" s="18">
        <v>19.902000000000001</v>
      </c>
      <c r="O4" s="18">
        <v>18.256999999999998</v>
      </c>
      <c r="P4" s="18">
        <v>18.59</v>
      </c>
      <c r="Q4" s="18">
        <v>12.228</v>
      </c>
      <c r="R4" s="18">
        <v>56.400999999999996</v>
      </c>
      <c r="S4" s="18">
        <v>64.727000000000004</v>
      </c>
      <c r="T4" s="18">
        <v>61.050000000000004</v>
      </c>
      <c r="U4" s="18">
        <v>58.018999999999998</v>
      </c>
      <c r="V4" s="18">
        <v>39.713999999999999</v>
      </c>
      <c r="W4" s="18">
        <v>81.861999999999995</v>
      </c>
      <c r="X4" s="18">
        <v>80.531999999999996</v>
      </c>
      <c r="Y4" s="18">
        <v>54.973999999999997</v>
      </c>
      <c r="Z4" s="19"/>
      <c r="AA4" s="20">
        <f>SUM(B4:Z4)</f>
        <v>1115.0049999999997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60.93</v>
      </c>
      <c r="C7" s="28">
        <v>50</v>
      </c>
      <c r="D7" s="28">
        <v>50.27</v>
      </c>
      <c r="E7" s="28">
        <v>69.8</v>
      </c>
      <c r="F7" s="28">
        <v>50</v>
      </c>
      <c r="G7" s="28">
        <v>54.37</v>
      </c>
      <c r="H7" s="28">
        <v>90.58</v>
      </c>
      <c r="I7" s="28">
        <v>120</v>
      </c>
      <c r="J7" s="28">
        <v>88.7</v>
      </c>
      <c r="K7" s="28">
        <v>75.08</v>
      </c>
      <c r="L7" s="28">
        <v>60.79</v>
      </c>
      <c r="M7" s="28">
        <v>49.5</v>
      </c>
      <c r="N7" s="28">
        <v>35.86</v>
      </c>
      <c r="O7" s="28">
        <v>31.22</v>
      </c>
      <c r="P7" s="28">
        <v>58.61</v>
      </c>
      <c r="Q7" s="28">
        <v>73.55</v>
      </c>
      <c r="R7" s="28">
        <v>83.83</v>
      </c>
      <c r="S7" s="28">
        <v>92.4</v>
      </c>
      <c r="T7" s="28">
        <v>87.86</v>
      </c>
      <c r="U7" s="28">
        <v>82.96</v>
      </c>
      <c r="V7" s="28">
        <v>89.27</v>
      </c>
      <c r="W7" s="28">
        <v>95</v>
      </c>
      <c r="X7" s="28">
        <v>86.96</v>
      </c>
      <c r="Y7" s="28">
        <v>88.88</v>
      </c>
      <c r="Z7" s="29"/>
      <c r="AA7" s="30">
        <f>IF(SUM(B7:Z7)&lt;&gt;0,AVERAGEIF(B7:Z7,"&lt;&gt;"""),"")</f>
        <v>71.93416666666667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1.583</v>
      </c>
      <c r="J12" s="52">
        <v>2</v>
      </c>
      <c r="K12" s="52"/>
      <c r="L12" s="52"/>
      <c r="M12" s="52"/>
      <c r="N12" s="52"/>
      <c r="O12" s="52"/>
      <c r="P12" s="52"/>
      <c r="Q12" s="52"/>
      <c r="R12" s="52">
        <v>30.65</v>
      </c>
      <c r="S12" s="52"/>
      <c r="T12" s="52"/>
      <c r="U12" s="52"/>
      <c r="V12" s="52">
        <v>25.414999999999999</v>
      </c>
      <c r="W12" s="52">
        <v>5.5430000000000001</v>
      </c>
      <c r="X12" s="52"/>
      <c r="Y12" s="52">
        <v>19.963999999999999</v>
      </c>
      <c r="Z12" s="53"/>
      <c r="AA12" s="54">
        <f t="shared" si="0"/>
        <v>85.155000000000001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15</v>
      </c>
      <c r="S13" s="52">
        <v>56.564999999999998</v>
      </c>
      <c r="T13" s="52">
        <v>58.755000000000003</v>
      </c>
      <c r="U13" s="52">
        <v>55</v>
      </c>
      <c r="V13" s="52"/>
      <c r="W13" s="52"/>
      <c r="X13" s="52"/>
      <c r="Y13" s="52"/>
      <c r="Z13" s="53"/>
      <c r="AA13" s="54">
        <f t="shared" si="0"/>
        <v>185.32</v>
      </c>
    </row>
    <row r="14" spans="1:27" ht="25" customHeight="1" x14ac:dyDescent="0.3">
      <c r="A14" s="55" t="s">
        <v>10</v>
      </c>
      <c r="B14" s="56">
        <v>0.68899999999999995</v>
      </c>
      <c r="C14" s="57">
        <v>0.57499999999999996</v>
      </c>
      <c r="D14" s="57">
        <v>0.66800000000000004</v>
      </c>
      <c r="E14" s="57">
        <v>22.213000000000001</v>
      </c>
      <c r="F14" s="57">
        <v>0.66700000000000004</v>
      </c>
      <c r="G14" s="57">
        <v>0.67700000000000005</v>
      </c>
      <c r="H14" s="57">
        <v>0.90600000000000003</v>
      </c>
      <c r="I14" s="57">
        <v>39.237000000000002</v>
      </c>
      <c r="J14" s="57">
        <v>6.1159999999999997</v>
      </c>
      <c r="K14" s="57">
        <v>23.752000000000002</v>
      </c>
      <c r="L14" s="57">
        <v>25.011999999999997</v>
      </c>
      <c r="M14" s="57">
        <v>21.068000000000001</v>
      </c>
      <c r="N14" s="57">
        <v>19.402000000000001</v>
      </c>
      <c r="O14" s="57">
        <v>17.157</v>
      </c>
      <c r="P14" s="57">
        <v>17.629000000000001</v>
      </c>
      <c r="Q14" s="57">
        <v>11.065000000000001</v>
      </c>
      <c r="R14" s="57">
        <v>7.3819999999999997</v>
      </c>
      <c r="S14" s="57">
        <v>0.8</v>
      </c>
      <c r="T14" s="57">
        <v>0.8</v>
      </c>
      <c r="U14" s="57">
        <v>0.86499999999999999</v>
      </c>
      <c r="V14" s="57">
        <v>13.66</v>
      </c>
      <c r="W14" s="57">
        <v>1.819</v>
      </c>
      <c r="X14" s="57">
        <v>1.232</v>
      </c>
      <c r="Y14" s="57">
        <v>6.8100000000000005</v>
      </c>
      <c r="Z14" s="58"/>
      <c r="AA14" s="59">
        <f t="shared" si="0"/>
        <v>240.20100000000005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0.68899999999999995</v>
      </c>
      <c r="C16" s="62">
        <f t="shared" ref="C16:Z16" si="1">IF(LEN(C$2)&gt;0,SUM(C10:C15),"")</f>
        <v>0.57499999999999996</v>
      </c>
      <c r="D16" s="62">
        <f t="shared" si="1"/>
        <v>0.66800000000000004</v>
      </c>
      <c r="E16" s="62">
        <f t="shared" si="1"/>
        <v>22.213000000000001</v>
      </c>
      <c r="F16" s="62">
        <f t="shared" si="1"/>
        <v>0.66700000000000004</v>
      </c>
      <c r="G16" s="62">
        <f t="shared" si="1"/>
        <v>0.67700000000000005</v>
      </c>
      <c r="H16" s="62">
        <f t="shared" si="1"/>
        <v>0.90600000000000003</v>
      </c>
      <c r="I16" s="62">
        <f t="shared" si="1"/>
        <v>40.82</v>
      </c>
      <c r="J16" s="62">
        <f t="shared" si="1"/>
        <v>8.1159999999999997</v>
      </c>
      <c r="K16" s="62">
        <f t="shared" si="1"/>
        <v>23.752000000000002</v>
      </c>
      <c r="L16" s="62">
        <f t="shared" si="1"/>
        <v>25.011999999999997</v>
      </c>
      <c r="M16" s="62">
        <f t="shared" si="1"/>
        <v>21.068000000000001</v>
      </c>
      <c r="N16" s="62">
        <f t="shared" si="1"/>
        <v>19.402000000000001</v>
      </c>
      <c r="O16" s="62">
        <f t="shared" si="1"/>
        <v>17.157</v>
      </c>
      <c r="P16" s="62">
        <f t="shared" si="1"/>
        <v>17.629000000000001</v>
      </c>
      <c r="Q16" s="62">
        <f t="shared" si="1"/>
        <v>11.065000000000001</v>
      </c>
      <c r="R16" s="62">
        <f t="shared" si="1"/>
        <v>53.031999999999996</v>
      </c>
      <c r="S16" s="62">
        <f t="shared" si="1"/>
        <v>57.364999999999995</v>
      </c>
      <c r="T16" s="62">
        <f t="shared" si="1"/>
        <v>59.555</v>
      </c>
      <c r="U16" s="62">
        <f t="shared" si="1"/>
        <v>55.865000000000002</v>
      </c>
      <c r="V16" s="62">
        <f t="shared" si="1"/>
        <v>39.075000000000003</v>
      </c>
      <c r="W16" s="62">
        <f t="shared" si="1"/>
        <v>7.3620000000000001</v>
      </c>
      <c r="X16" s="62">
        <f t="shared" si="1"/>
        <v>1.232</v>
      </c>
      <c r="Y16" s="62">
        <f t="shared" si="1"/>
        <v>26.774000000000001</v>
      </c>
      <c r="Z16" s="63" t="str">
        <f t="shared" si="1"/>
        <v/>
      </c>
      <c r="AA16" s="64">
        <f>SUM(AA10:AA15)</f>
        <v>510.67600000000004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3.8540000000000001</v>
      </c>
      <c r="C20" s="77">
        <v>3.87</v>
      </c>
      <c r="D20" s="77">
        <v>3.9329999999999998</v>
      </c>
      <c r="E20" s="77">
        <v>4.0540000000000003</v>
      </c>
      <c r="F20" s="77">
        <v>4.3879999999999999</v>
      </c>
      <c r="G20" s="77">
        <v>5.5650000000000004</v>
      </c>
      <c r="H20" s="77">
        <v>7.077</v>
      </c>
      <c r="I20" s="77">
        <v>8.2509999999999994</v>
      </c>
      <c r="J20" s="77">
        <v>9.8189999999999991</v>
      </c>
      <c r="K20" s="77">
        <v>8.4710000000000001</v>
      </c>
      <c r="L20" s="77">
        <v>8.3580000000000005</v>
      </c>
      <c r="M20" s="77">
        <v>8.4429999999999996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76.082999999999998</v>
      </c>
    </row>
    <row r="21" spans="1:27" ht="25" customHeight="1" x14ac:dyDescent="0.3">
      <c r="A21" s="75" t="s">
        <v>16</v>
      </c>
      <c r="B21" s="80">
        <v>9.5359999999999996</v>
      </c>
      <c r="C21" s="81">
        <v>8.33</v>
      </c>
      <c r="D21" s="81">
        <v>7.3620000000000001</v>
      </c>
      <c r="E21" s="81">
        <v>7.6880000000000006</v>
      </c>
      <c r="F21" s="81">
        <v>9.0879999999999992</v>
      </c>
      <c r="G21" s="81">
        <v>7.6239999999999997</v>
      </c>
      <c r="H21" s="81">
        <v>3.9390000000000001</v>
      </c>
      <c r="I21" s="81">
        <v>8.0459999999999994</v>
      </c>
      <c r="J21" s="81">
        <v>8.3729999999999993</v>
      </c>
      <c r="K21" s="81">
        <v>5.883</v>
      </c>
      <c r="L21" s="81">
        <v>5.9939999999999998</v>
      </c>
      <c r="M21" s="81">
        <v>6.24</v>
      </c>
      <c r="N21" s="81">
        <v>0.5</v>
      </c>
      <c r="O21" s="81">
        <v>1.1000000000000001</v>
      </c>
      <c r="P21" s="81">
        <v>0.96099999999999997</v>
      </c>
      <c r="Q21" s="81">
        <v>1.163</v>
      </c>
      <c r="R21" s="81">
        <v>3.3690000000000002</v>
      </c>
      <c r="S21" s="81">
        <v>7.3620000000000001</v>
      </c>
      <c r="T21" s="81">
        <v>1.4950000000000001</v>
      </c>
      <c r="U21" s="81">
        <v>2.1539999999999999</v>
      </c>
      <c r="V21" s="81">
        <v>0.63900000000000001</v>
      </c>
      <c r="W21" s="81"/>
      <c r="X21" s="81"/>
      <c r="Y21" s="81"/>
      <c r="Z21" s="78"/>
      <c r="AA21" s="79">
        <f t="shared" si="2"/>
        <v>106.84599999999998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13.39</v>
      </c>
      <c r="C25" s="88">
        <f t="shared" ref="C25:Z25" si="3">IF(LEN(C$2)&gt;0,SUM(C19:C24),"")</f>
        <v>12.2</v>
      </c>
      <c r="D25" s="88">
        <f t="shared" si="3"/>
        <v>11.295</v>
      </c>
      <c r="E25" s="88">
        <f t="shared" si="3"/>
        <v>11.742000000000001</v>
      </c>
      <c r="F25" s="88">
        <f t="shared" si="3"/>
        <v>13.475999999999999</v>
      </c>
      <c r="G25" s="88">
        <f t="shared" si="3"/>
        <v>13.189</v>
      </c>
      <c r="H25" s="88">
        <f t="shared" si="3"/>
        <v>11.016</v>
      </c>
      <c r="I25" s="88">
        <f t="shared" si="3"/>
        <v>16.296999999999997</v>
      </c>
      <c r="J25" s="88">
        <f t="shared" si="3"/>
        <v>18.192</v>
      </c>
      <c r="K25" s="88">
        <f t="shared" si="3"/>
        <v>14.353999999999999</v>
      </c>
      <c r="L25" s="88">
        <f t="shared" si="3"/>
        <v>14.352</v>
      </c>
      <c r="M25" s="88">
        <f t="shared" si="3"/>
        <v>14.683</v>
      </c>
      <c r="N25" s="88">
        <f t="shared" si="3"/>
        <v>0.5</v>
      </c>
      <c r="O25" s="88">
        <f t="shared" si="3"/>
        <v>1.1000000000000001</v>
      </c>
      <c r="P25" s="88">
        <f t="shared" si="3"/>
        <v>0.96099999999999997</v>
      </c>
      <c r="Q25" s="88">
        <f t="shared" si="3"/>
        <v>1.163</v>
      </c>
      <c r="R25" s="88">
        <f t="shared" si="3"/>
        <v>3.3690000000000002</v>
      </c>
      <c r="S25" s="88">
        <f t="shared" si="3"/>
        <v>7.3620000000000001</v>
      </c>
      <c r="T25" s="88">
        <f t="shared" si="3"/>
        <v>1.4950000000000001</v>
      </c>
      <c r="U25" s="88">
        <f t="shared" si="3"/>
        <v>2.1539999999999999</v>
      </c>
      <c r="V25" s="88">
        <f t="shared" si="3"/>
        <v>0.63900000000000001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182.92899999999997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14.079000000000001</v>
      </c>
      <c r="C29" s="77">
        <v>12.775</v>
      </c>
      <c r="D29" s="77">
        <v>11.962999999999999</v>
      </c>
      <c r="E29" s="77">
        <v>33.954999999999998</v>
      </c>
      <c r="F29" s="77">
        <v>14.143000000000001</v>
      </c>
      <c r="G29" s="77">
        <v>13.866</v>
      </c>
      <c r="H29" s="77">
        <v>11.922000000000001</v>
      </c>
      <c r="I29" s="77">
        <v>57.116999999999997</v>
      </c>
      <c r="J29" s="77">
        <v>26.308</v>
      </c>
      <c r="K29" s="77">
        <v>38.106000000000002</v>
      </c>
      <c r="L29" s="77">
        <v>39.363999999999997</v>
      </c>
      <c r="M29" s="77">
        <v>35.750999999999998</v>
      </c>
      <c r="N29" s="77">
        <v>19.902000000000001</v>
      </c>
      <c r="O29" s="77">
        <v>18.257000000000001</v>
      </c>
      <c r="P29" s="77">
        <v>18.59</v>
      </c>
      <c r="Q29" s="77">
        <v>12.228</v>
      </c>
      <c r="R29" s="77">
        <v>56.401000000000003</v>
      </c>
      <c r="S29" s="77">
        <v>64.727000000000004</v>
      </c>
      <c r="T29" s="77">
        <v>61.05</v>
      </c>
      <c r="U29" s="77">
        <v>58.018999999999998</v>
      </c>
      <c r="V29" s="77">
        <v>39.713999999999999</v>
      </c>
      <c r="W29" s="77">
        <v>7.3620000000000001</v>
      </c>
      <c r="X29" s="77">
        <v>1.232</v>
      </c>
      <c r="Y29" s="77">
        <v>26.774000000000001</v>
      </c>
      <c r="Z29" s="78"/>
      <c r="AA29" s="79">
        <f>SUM(B29:Z29)</f>
        <v>693.60499999999979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14.079000000000001</v>
      </c>
      <c r="C31" s="62">
        <f t="shared" ref="C31:Z31" si="4">IF(LEN(C$2)&gt;0,SUM(C28:C30),"")</f>
        <v>12.775</v>
      </c>
      <c r="D31" s="62">
        <f t="shared" si="4"/>
        <v>11.962999999999999</v>
      </c>
      <c r="E31" s="62">
        <f t="shared" si="4"/>
        <v>33.954999999999998</v>
      </c>
      <c r="F31" s="62">
        <f t="shared" si="4"/>
        <v>14.143000000000001</v>
      </c>
      <c r="G31" s="62">
        <f t="shared" si="4"/>
        <v>13.866</v>
      </c>
      <c r="H31" s="62">
        <f t="shared" si="4"/>
        <v>11.922000000000001</v>
      </c>
      <c r="I31" s="62">
        <f t="shared" si="4"/>
        <v>57.116999999999997</v>
      </c>
      <c r="J31" s="62">
        <f t="shared" si="4"/>
        <v>26.308</v>
      </c>
      <c r="K31" s="62">
        <f t="shared" si="4"/>
        <v>38.106000000000002</v>
      </c>
      <c r="L31" s="62">
        <f t="shared" si="4"/>
        <v>39.363999999999997</v>
      </c>
      <c r="M31" s="62">
        <f t="shared" si="4"/>
        <v>35.750999999999998</v>
      </c>
      <c r="N31" s="62">
        <f t="shared" si="4"/>
        <v>19.902000000000001</v>
      </c>
      <c r="O31" s="62">
        <f t="shared" si="4"/>
        <v>18.257000000000001</v>
      </c>
      <c r="P31" s="62">
        <f t="shared" si="4"/>
        <v>18.59</v>
      </c>
      <c r="Q31" s="62">
        <f t="shared" si="4"/>
        <v>12.228</v>
      </c>
      <c r="R31" s="62">
        <f t="shared" si="4"/>
        <v>56.401000000000003</v>
      </c>
      <c r="S31" s="62">
        <f t="shared" si="4"/>
        <v>64.727000000000004</v>
      </c>
      <c r="T31" s="62">
        <f t="shared" si="4"/>
        <v>61.05</v>
      </c>
      <c r="U31" s="62">
        <f t="shared" si="4"/>
        <v>58.018999999999998</v>
      </c>
      <c r="V31" s="62">
        <f t="shared" si="4"/>
        <v>39.713999999999999</v>
      </c>
      <c r="W31" s="62">
        <f t="shared" si="4"/>
        <v>7.3620000000000001</v>
      </c>
      <c r="X31" s="62">
        <f t="shared" si="4"/>
        <v>1.232</v>
      </c>
      <c r="Y31" s="62">
        <f t="shared" si="4"/>
        <v>26.774000000000001</v>
      </c>
      <c r="Z31" s="63" t="str">
        <f t="shared" si="4"/>
        <v/>
      </c>
      <c r="AA31" s="64">
        <f>SUM(AA28:AA30)</f>
        <v>693.60499999999979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>
        <v>24.4</v>
      </c>
      <c r="C38" s="99">
        <v>15.5</v>
      </c>
      <c r="D38" s="99">
        <v>38.299999999999997</v>
      </c>
      <c r="E38" s="99"/>
      <c r="F38" s="99">
        <v>22.5</v>
      </c>
      <c r="G38" s="99">
        <v>35.200000000000003</v>
      </c>
      <c r="H38" s="99">
        <v>103.5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74.5</v>
      </c>
      <c r="X38" s="99">
        <v>79.3</v>
      </c>
      <c r="Y38" s="99">
        <v>28.2</v>
      </c>
      <c r="Z38" s="100"/>
      <c r="AA38" s="79">
        <f t="shared" si="5"/>
        <v>421.4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24.4</v>
      </c>
      <c r="C39" s="88">
        <f t="shared" si="6"/>
        <v>15.5</v>
      </c>
      <c r="D39" s="88">
        <f t="shared" si="6"/>
        <v>38.299999999999997</v>
      </c>
      <c r="E39" s="88">
        <f t="shared" si="6"/>
        <v>0</v>
      </c>
      <c r="F39" s="88">
        <f t="shared" si="6"/>
        <v>22.5</v>
      </c>
      <c r="G39" s="88">
        <f t="shared" si="6"/>
        <v>35.200000000000003</v>
      </c>
      <c r="H39" s="88">
        <f t="shared" si="6"/>
        <v>103.5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74.5</v>
      </c>
      <c r="X39" s="88">
        <f t="shared" si="6"/>
        <v>79.3</v>
      </c>
      <c r="Y39" s="88">
        <f t="shared" si="6"/>
        <v>28.2</v>
      </c>
      <c r="Z39" s="89" t="str">
        <f t="shared" si="6"/>
        <v/>
      </c>
      <c r="AA39" s="90">
        <f t="shared" si="5"/>
        <v>421.4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>
        <v>24.4</v>
      </c>
      <c r="C46" s="99">
        <v>15.5</v>
      </c>
      <c r="D46" s="99">
        <v>38.299999999999997</v>
      </c>
      <c r="E46" s="99"/>
      <c r="F46" s="99">
        <v>22.5</v>
      </c>
      <c r="G46" s="99">
        <v>35.200000000000003</v>
      </c>
      <c r="H46" s="99">
        <v>103.5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74.5</v>
      </c>
      <c r="X46" s="99">
        <v>79.3</v>
      </c>
      <c r="Y46" s="99">
        <v>28.2</v>
      </c>
      <c r="Z46" s="100"/>
      <c r="AA46" s="79">
        <f t="shared" si="7"/>
        <v>421.4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24.4</v>
      </c>
      <c r="C48" s="88">
        <f t="shared" ref="C48:Z48" si="8">IF(LEN(C$2)&gt;0,SUM(C42:C47),"")</f>
        <v>15.5</v>
      </c>
      <c r="D48" s="88">
        <f t="shared" si="8"/>
        <v>38.299999999999997</v>
      </c>
      <c r="E48" s="88">
        <f t="shared" si="8"/>
        <v>0</v>
      </c>
      <c r="F48" s="88">
        <f t="shared" si="8"/>
        <v>22.5</v>
      </c>
      <c r="G48" s="88">
        <f t="shared" si="8"/>
        <v>35.200000000000003</v>
      </c>
      <c r="H48" s="88">
        <f t="shared" si="8"/>
        <v>103.5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74.5</v>
      </c>
      <c r="X48" s="88">
        <f t="shared" si="8"/>
        <v>79.3</v>
      </c>
      <c r="Y48" s="88">
        <f t="shared" si="8"/>
        <v>28.2</v>
      </c>
      <c r="Z48" s="89" t="str">
        <f t="shared" si="8"/>
        <v/>
      </c>
      <c r="AA48" s="90">
        <f t="shared" si="7"/>
        <v>421.4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38.478999999999999</v>
      </c>
      <c r="C51" s="88">
        <f t="shared" si="10"/>
        <v>28.274999999999999</v>
      </c>
      <c r="D51" s="88">
        <f t="shared" si="10"/>
        <v>50.262999999999998</v>
      </c>
      <c r="E51" s="88">
        <f t="shared" si="10"/>
        <v>33.954999999999998</v>
      </c>
      <c r="F51" s="88">
        <f t="shared" si="10"/>
        <v>36.643000000000001</v>
      </c>
      <c r="G51" s="88">
        <f t="shared" si="10"/>
        <v>49.066000000000003</v>
      </c>
      <c r="H51" s="88">
        <f t="shared" si="10"/>
        <v>115.422</v>
      </c>
      <c r="I51" s="88">
        <f t="shared" si="10"/>
        <v>57.116999999999997</v>
      </c>
      <c r="J51" s="88">
        <f t="shared" si="10"/>
        <v>26.308</v>
      </c>
      <c r="K51" s="88">
        <f t="shared" si="10"/>
        <v>38.106000000000002</v>
      </c>
      <c r="L51" s="88">
        <f t="shared" si="10"/>
        <v>39.363999999999997</v>
      </c>
      <c r="M51" s="88">
        <f t="shared" si="10"/>
        <v>35.751000000000005</v>
      </c>
      <c r="N51" s="88">
        <f t="shared" si="10"/>
        <v>19.902000000000001</v>
      </c>
      <c r="O51" s="88">
        <f t="shared" si="10"/>
        <v>18.257000000000001</v>
      </c>
      <c r="P51" s="88">
        <f t="shared" si="10"/>
        <v>18.59</v>
      </c>
      <c r="Q51" s="88">
        <f t="shared" si="10"/>
        <v>12.228000000000002</v>
      </c>
      <c r="R51" s="88">
        <f t="shared" si="10"/>
        <v>56.400999999999996</v>
      </c>
      <c r="S51" s="88">
        <f t="shared" si="10"/>
        <v>64.72699999999999</v>
      </c>
      <c r="T51" s="88">
        <f t="shared" si="10"/>
        <v>61.05</v>
      </c>
      <c r="U51" s="88">
        <f t="shared" si="10"/>
        <v>58.019000000000005</v>
      </c>
      <c r="V51" s="88">
        <f t="shared" si="10"/>
        <v>39.714000000000006</v>
      </c>
      <c r="W51" s="88">
        <f t="shared" si="10"/>
        <v>81.861999999999995</v>
      </c>
      <c r="X51" s="88">
        <f t="shared" si="10"/>
        <v>80.531999999999996</v>
      </c>
      <c r="Y51" s="88">
        <f t="shared" si="10"/>
        <v>54.974000000000004</v>
      </c>
      <c r="Z51" s="89" t="str">
        <f t="shared" si="10"/>
        <v/>
      </c>
      <c r="AA51" s="104">
        <f>SUM(B51:Z51)</f>
        <v>1115.0049999999997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38.478999999999999</v>
      </c>
      <c r="C4" s="18">
        <v>28.271999999999998</v>
      </c>
      <c r="D4" s="18">
        <v>50.308</v>
      </c>
      <c r="E4" s="18">
        <v>33.939</v>
      </c>
      <c r="F4" s="18">
        <v>36.611999999999995</v>
      </c>
      <c r="G4" s="18">
        <v>49.018000000000001</v>
      </c>
      <c r="H4" s="18">
        <v>115.38300000000001</v>
      </c>
      <c r="I4" s="18">
        <v>57.155000000000001</v>
      </c>
      <c r="J4" s="18">
        <v>26.308</v>
      </c>
      <c r="K4" s="18">
        <v>38.106000000000002</v>
      </c>
      <c r="L4" s="18">
        <v>39.364000000000004</v>
      </c>
      <c r="M4" s="18">
        <v>35.751000000000005</v>
      </c>
      <c r="N4" s="18">
        <v>19.902000000000001</v>
      </c>
      <c r="O4" s="18">
        <v>18.257000000000001</v>
      </c>
      <c r="P4" s="18">
        <v>18.59</v>
      </c>
      <c r="Q4" s="18">
        <v>12.228</v>
      </c>
      <c r="R4" s="18">
        <v>56.400999999999996</v>
      </c>
      <c r="S4" s="18">
        <v>64.727000000000004</v>
      </c>
      <c r="T4" s="18">
        <v>61.05</v>
      </c>
      <c r="U4" s="18">
        <v>58.019000000000005</v>
      </c>
      <c r="V4" s="18">
        <v>39.713999999999999</v>
      </c>
      <c r="W4" s="18">
        <v>81.86999999999999</v>
      </c>
      <c r="X4" s="18">
        <v>80.494000000000014</v>
      </c>
      <c r="Y4" s="18">
        <v>54.932999999999993</v>
      </c>
      <c r="Z4" s="19"/>
      <c r="AA4" s="20">
        <f>SUM(B4:Z4)</f>
        <v>1114.8799999999999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60.93</v>
      </c>
      <c r="C7" s="28">
        <v>50</v>
      </c>
      <c r="D7" s="28">
        <v>50.27</v>
      </c>
      <c r="E7" s="28">
        <v>69.8</v>
      </c>
      <c r="F7" s="28">
        <v>50</v>
      </c>
      <c r="G7" s="28">
        <v>54.37</v>
      </c>
      <c r="H7" s="28">
        <v>90.58</v>
      </c>
      <c r="I7" s="28">
        <v>120</v>
      </c>
      <c r="J7" s="28">
        <v>88.7</v>
      </c>
      <c r="K7" s="28">
        <v>75.08</v>
      </c>
      <c r="L7" s="28">
        <v>60.79</v>
      </c>
      <c r="M7" s="28">
        <v>49.5</v>
      </c>
      <c r="N7" s="28">
        <v>35.86</v>
      </c>
      <c r="O7" s="28">
        <v>31.22</v>
      </c>
      <c r="P7" s="28">
        <v>58.61</v>
      </c>
      <c r="Q7" s="28">
        <v>73.55</v>
      </c>
      <c r="R7" s="28">
        <v>83.83</v>
      </c>
      <c r="S7" s="28">
        <v>92.4</v>
      </c>
      <c r="T7" s="28">
        <v>87.86</v>
      </c>
      <c r="U7" s="28">
        <v>82.96</v>
      </c>
      <c r="V7" s="28">
        <v>89.27</v>
      </c>
      <c r="W7" s="28">
        <v>95</v>
      </c>
      <c r="X7" s="28">
        <v>86.96</v>
      </c>
      <c r="Y7" s="28">
        <v>88.88</v>
      </c>
      <c r="Z7" s="29"/>
      <c r="AA7" s="30">
        <f>IF(SUM(B7:Z7)&lt;&gt;0,AVERAGEIF(B7:Z7,"&lt;&gt;"""),"")</f>
        <v>71.93416666666667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9.3670000000000009</v>
      </c>
      <c r="C14" s="57">
        <v>8.641</v>
      </c>
      <c r="D14" s="57">
        <v>9.7620000000000005</v>
      </c>
      <c r="E14" s="57">
        <v>2.3759999999999994</v>
      </c>
      <c r="F14" s="57">
        <v>9.2119999999999997</v>
      </c>
      <c r="G14" s="57">
        <v>7.96</v>
      </c>
      <c r="H14" s="57">
        <v>7.7279999999999998</v>
      </c>
      <c r="I14" s="57">
        <v>0.29499999999999998</v>
      </c>
      <c r="J14" s="57">
        <v>10.722999999999999</v>
      </c>
      <c r="K14" s="57">
        <v>12.071999999999999</v>
      </c>
      <c r="L14" s="57">
        <v>38.152999999999999</v>
      </c>
      <c r="M14" s="57">
        <v>12.574999999999999</v>
      </c>
      <c r="N14" s="57">
        <v>1.415</v>
      </c>
      <c r="O14" s="57">
        <v>4.3450000000000006</v>
      </c>
      <c r="P14" s="57">
        <v>3.8490000000000002</v>
      </c>
      <c r="Q14" s="57">
        <v>7.8690000000000007</v>
      </c>
      <c r="R14" s="57">
        <v>2.4249999999999998</v>
      </c>
      <c r="S14" s="57">
        <v>4.9779999999999998</v>
      </c>
      <c r="T14" s="57">
        <v>3.9669999999999996</v>
      </c>
      <c r="U14" s="57">
        <v>2.5760000000000001</v>
      </c>
      <c r="V14" s="57">
        <v>0.127</v>
      </c>
      <c r="W14" s="57">
        <v>2.8620000000000001</v>
      </c>
      <c r="X14" s="57">
        <v>3.6359999999999997</v>
      </c>
      <c r="Y14" s="57">
        <v>0.95299999999999996</v>
      </c>
      <c r="Z14" s="58"/>
      <c r="AA14" s="59">
        <f t="shared" si="0"/>
        <v>167.86600000000001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9.3670000000000009</v>
      </c>
      <c r="C16" s="62">
        <f t="shared" ref="C16:Z16" si="1">IF(LEN(C$2)&gt;0,SUM(C10:C15),"")</f>
        <v>8.641</v>
      </c>
      <c r="D16" s="62">
        <f t="shared" si="1"/>
        <v>9.7620000000000005</v>
      </c>
      <c r="E16" s="62">
        <f t="shared" si="1"/>
        <v>2.3759999999999994</v>
      </c>
      <c r="F16" s="62">
        <f t="shared" si="1"/>
        <v>9.2119999999999997</v>
      </c>
      <c r="G16" s="62">
        <f t="shared" si="1"/>
        <v>7.96</v>
      </c>
      <c r="H16" s="62">
        <f t="shared" si="1"/>
        <v>7.7279999999999998</v>
      </c>
      <c r="I16" s="62">
        <f t="shared" si="1"/>
        <v>0.29499999999999998</v>
      </c>
      <c r="J16" s="62">
        <f t="shared" si="1"/>
        <v>10.722999999999999</v>
      </c>
      <c r="K16" s="62">
        <f t="shared" si="1"/>
        <v>12.071999999999999</v>
      </c>
      <c r="L16" s="62">
        <f t="shared" si="1"/>
        <v>38.152999999999999</v>
      </c>
      <c r="M16" s="62">
        <f t="shared" si="1"/>
        <v>12.574999999999999</v>
      </c>
      <c r="N16" s="62">
        <f t="shared" si="1"/>
        <v>1.415</v>
      </c>
      <c r="O16" s="62">
        <f t="shared" si="1"/>
        <v>4.3450000000000006</v>
      </c>
      <c r="P16" s="62">
        <f t="shared" si="1"/>
        <v>3.8490000000000002</v>
      </c>
      <c r="Q16" s="62">
        <f t="shared" si="1"/>
        <v>7.8690000000000007</v>
      </c>
      <c r="R16" s="62">
        <f t="shared" si="1"/>
        <v>2.4249999999999998</v>
      </c>
      <c r="S16" s="62">
        <f t="shared" si="1"/>
        <v>4.9779999999999998</v>
      </c>
      <c r="T16" s="62">
        <f t="shared" si="1"/>
        <v>3.9669999999999996</v>
      </c>
      <c r="U16" s="62">
        <f t="shared" si="1"/>
        <v>2.5760000000000001</v>
      </c>
      <c r="V16" s="62">
        <f t="shared" si="1"/>
        <v>0.127</v>
      </c>
      <c r="W16" s="62">
        <f t="shared" si="1"/>
        <v>2.8620000000000001</v>
      </c>
      <c r="X16" s="62">
        <f t="shared" si="1"/>
        <v>3.6359999999999997</v>
      </c>
      <c r="Y16" s="62">
        <f t="shared" si="1"/>
        <v>0.95299999999999996</v>
      </c>
      <c r="Z16" s="63" t="str">
        <f t="shared" si="1"/>
        <v/>
      </c>
      <c r="AA16" s="64">
        <f>SUM(AA10:AA15)</f>
        <v>167.86600000000001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>
        <v>1.2</v>
      </c>
      <c r="C19" s="72">
        <v>1.2</v>
      </c>
      <c r="D19" s="72">
        <v>1.2</v>
      </c>
      <c r="E19" s="72">
        <v>1.2</v>
      </c>
      <c r="F19" s="72">
        <v>1.2</v>
      </c>
      <c r="G19" s="72">
        <v>1.2</v>
      </c>
      <c r="H19" s="72">
        <v>1.2</v>
      </c>
      <c r="I19" s="72">
        <v>1.2</v>
      </c>
      <c r="J19" s="72">
        <v>1.2</v>
      </c>
      <c r="K19" s="72">
        <v>1.2</v>
      </c>
      <c r="L19" s="72">
        <v>1.2</v>
      </c>
      <c r="M19" s="72">
        <v>1.2</v>
      </c>
      <c r="N19" s="72">
        <v>1.2</v>
      </c>
      <c r="O19" s="72">
        <v>1.2</v>
      </c>
      <c r="P19" s="72">
        <v>1.2</v>
      </c>
      <c r="Q19" s="72">
        <v>1.2</v>
      </c>
      <c r="R19" s="72">
        <v>1.2</v>
      </c>
      <c r="S19" s="72">
        <v>1.2</v>
      </c>
      <c r="T19" s="72">
        <v>1.2</v>
      </c>
      <c r="U19" s="72">
        <v>1.2</v>
      </c>
      <c r="V19" s="72">
        <v>1.2</v>
      </c>
      <c r="W19" s="72">
        <v>1.2</v>
      </c>
      <c r="X19" s="72">
        <v>1.2</v>
      </c>
      <c r="Y19" s="72">
        <v>1.2</v>
      </c>
      <c r="Z19" s="73"/>
      <c r="AA19" s="74">
        <f t="shared" ref="AA19:AA24" si="2">SUM(B19:Z19)</f>
        <v>28.79999999999999</v>
      </c>
    </row>
    <row r="20" spans="1:27" ht="25" customHeight="1" x14ac:dyDescent="0.3">
      <c r="A20" s="75" t="s">
        <v>15</v>
      </c>
      <c r="B20" s="76">
        <v>0.6</v>
      </c>
      <c r="C20" s="77"/>
      <c r="D20" s="77">
        <v>1.2</v>
      </c>
      <c r="E20" s="77">
        <v>0.39</v>
      </c>
      <c r="F20" s="77"/>
      <c r="G20" s="77">
        <v>2.802</v>
      </c>
      <c r="H20" s="77">
        <v>16.204000000000001</v>
      </c>
      <c r="I20" s="77">
        <v>0.879</v>
      </c>
      <c r="J20" s="77"/>
      <c r="K20" s="77">
        <v>0.23699999999999999</v>
      </c>
      <c r="L20" s="77"/>
      <c r="M20" s="77">
        <v>3</v>
      </c>
      <c r="N20" s="77">
        <v>2.399</v>
      </c>
      <c r="O20" s="77">
        <v>1.292</v>
      </c>
      <c r="P20" s="77">
        <v>0.30599999999999999</v>
      </c>
      <c r="Q20" s="77">
        <v>0.95899999999999996</v>
      </c>
      <c r="R20" s="77">
        <v>29</v>
      </c>
      <c r="S20" s="77">
        <v>37</v>
      </c>
      <c r="T20" s="77">
        <v>30.8</v>
      </c>
      <c r="U20" s="77">
        <v>30.7</v>
      </c>
      <c r="V20" s="77">
        <v>29</v>
      </c>
      <c r="W20" s="77">
        <v>37.200000000000003</v>
      </c>
      <c r="X20" s="77">
        <v>36.46</v>
      </c>
      <c r="Y20" s="77">
        <v>30.65</v>
      </c>
      <c r="Z20" s="78"/>
      <c r="AA20" s="79">
        <f t="shared" si="2"/>
        <v>291.07799999999997</v>
      </c>
    </row>
    <row r="21" spans="1:27" ht="25" customHeight="1" x14ac:dyDescent="0.3">
      <c r="A21" s="75" t="s">
        <v>16</v>
      </c>
      <c r="B21" s="80">
        <v>27.312000000000001</v>
      </c>
      <c r="C21" s="81">
        <v>18.431000000000001</v>
      </c>
      <c r="D21" s="81">
        <v>38.146000000000001</v>
      </c>
      <c r="E21" s="81">
        <v>24.273</v>
      </c>
      <c r="F21" s="81">
        <v>26.2</v>
      </c>
      <c r="G21" s="81">
        <v>37.055999999999997</v>
      </c>
      <c r="H21" s="81">
        <v>90.251000000000005</v>
      </c>
      <c r="I21" s="81">
        <v>44.381</v>
      </c>
      <c r="J21" s="81">
        <v>14.385</v>
      </c>
      <c r="K21" s="81">
        <v>24.597000000000001</v>
      </c>
      <c r="L21" s="81">
        <v>1.0999999999999999E-2</v>
      </c>
      <c r="M21" s="81">
        <v>18.975999999999999</v>
      </c>
      <c r="N21" s="81">
        <v>14.888</v>
      </c>
      <c r="O21" s="81">
        <v>11.42</v>
      </c>
      <c r="P21" s="81">
        <v>13.234999999999999</v>
      </c>
      <c r="Q21" s="81">
        <v>2.2000000000000002</v>
      </c>
      <c r="R21" s="81">
        <v>23.776</v>
      </c>
      <c r="S21" s="81">
        <v>21.548999999999999</v>
      </c>
      <c r="T21" s="81">
        <v>25.082999999999998</v>
      </c>
      <c r="U21" s="81">
        <v>23.542999999999999</v>
      </c>
      <c r="V21" s="81">
        <v>9.3870000000000005</v>
      </c>
      <c r="W21" s="81">
        <v>40.607999999999997</v>
      </c>
      <c r="X21" s="81">
        <v>39.198</v>
      </c>
      <c r="Y21" s="81">
        <v>22.130000000000003</v>
      </c>
      <c r="Z21" s="78"/>
      <c r="AA21" s="79">
        <f t="shared" si="2"/>
        <v>611.03599999999994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29.112000000000002</v>
      </c>
      <c r="C25" s="88">
        <f t="shared" si="3"/>
        <v>19.631</v>
      </c>
      <c r="D25" s="88">
        <f t="shared" si="3"/>
        <v>40.545999999999999</v>
      </c>
      <c r="E25" s="88">
        <f t="shared" si="3"/>
        <v>25.863</v>
      </c>
      <c r="F25" s="88">
        <f t="shared" si="3"/>
        <v>27.4</v>
      </c>
      <c r="G25" s="88">
        <f t="shared" si="3"/>
        <v>41.058</v>
      </c>
      <c r="H25" s="88">
        <f t="shared" si="3"/>
        <v>107.655</v>
      </c>
      <c r="I25" s="88">
        <f t="shared" si="3"/>
        <v>46.46</v>
      </c>
      <c r="J25" s="88">
        <f t="shared" si="3"/>
        <v>15.584999999999999</v>
      </c>
      <c r="K25" s="88">
        <f t="shared" si="3"/>
        <v>26.034000000000002</v>
      </c>
      <c r="L25" s="88">
        <f t="shared" si="3"/>
        <v>1.2109999999999999</v>
      </c>
      <c r="M25" s="88">
        <f t="shared" si="3"/>
        <v>23.175999999999998</v>
      </c>
      <c r="N25" s="88">
        <f t="shared" si="3"/>
        <v>18.487000000000002</v>
      </c>
      <c r="O25" s="88">
        <f t="shared" si="3"/>
        <v>13.911999999999999</v>
      </c>
      <c r="P25" s="88">
        <f t="shared" si="3"/>
        <v>14.741</v>
      </c>
      <c r="Q25" s="88">
        <f t="shared" si="3"/>
        <v>4.359</v>
      </c>
      <c r="R25" s="88">
        <f t="shared" si="3"/>
        <v>53.975999999999999</v>
      </c>
      <c r="S25" s="88">
        <f t="shared" si="3"/>
        <v>59.749000000000002</v>
      </c>
      <c r="T25" s="88">
        <f t="shared" si="3"/>
        <v>57.082999999999998</v>
      </c>
      <c r="U25" s="88">
        <f t="shared" si="3"/>
        <v>55.442999999999998</v>
      </c>
      <c r="V25" s="88">
        <f t="shared" si="3"/>
        <v>39.587000000000003</v>
      </c>
      <c r="W25" s="88">
        <f t="shared" si="3"/>
        <v>79.00800000000001</v>
      </c>
      <c r="X25" s="88">
        <f t="shared" si="3"/>
        <v>76.858000000000004</v>
      </c>
      <c r="Y25" s="88">
        <f t="shared" si="3"/>
        <v>53.980000000000004</v>
      </c>
      <c r="Z25" s="89">
        <f t="shared" si="3"/>
        <v>0</v>
      </c>
      <c r="AA25" s="90">
        <f t="shared" si="3"/>
        <v>930.91399999999999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38.478999999999999</v>
      </c>
      <c r="C29" s="77">
        <v>28.271999999999998</v>
      </c>
      <c r="D29" s="77">
        <v>50.308</v>
      </c>
      <c r="E29" s="77">
        <v>28.239000000000001</v>
      </c>
      <c r="F29" s="77">
        <v>36.612000000000002</v>
      </c>
      <c r="G29" s="77">
        <v>49.018000000000001</v>
      </c>
      <c r="H29" s="77">
        <v>115.383</v>
      </c>
      <c r="I29" s="77">
        <v>46.755000000000003</v>
      </c>
      <c r="J29" s="77">
        <v>26.308</v>
      </c>
      <c r="K29" s="77">
        <v>38.106000000000002</v>
      </c>
      <c r="L29" s="77">
        <v>39.363999999999997</v>
      </c>
      <c r="M29" s="77">
        <v>35.750999999999998</v>
      </c>
      <c r="N29" s="77">
        <v>19.902000000000001</v>
      </c>
      <c r="O29" s="77">
        <v>18.257000000000001</v>
      </c>
      <c r="P29" s="77">
        <v>18.59</v>
      </c>
      <c r="Q29" s="77">
        <v>12.228</v>
      </c>
      <c r="R29" s="77">
        <v>56.401000000000003</v>
      </c>
      <c r="S29" s="77">
        <v>64.727000000000004</v>
      </c>
      <c r="T29" s="77">
        <v>61.05</v>
      </c>
      <c r="U29" s="77">
        <v>58.018999999999998</v>
      </c>
      <c r="V29" s="77">
        <v>39.713999999999999</v>
      </c>
      <c r="W29" s="77">
        <v>81.87</v>
      </c>
      <c r="X29" s="77">
        <v>80.494</v>
      </c>
      <c r="Y29" s="77">
        <v>54.933</v>
      </c>
      <c r="Z29" s="78"/>
      <c r="AA29" s="79">
        <f>SUM(B29:Z29)</f>
        <v>1098.7799999999997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38.478999999999999</v>
      </c>
      <c r="C31" s="62">
        <f t="shared" si="4"/>
        <v>28.271999999999998</v>
      </c>
      <c r="D31" s="62">
        <f t="shared" si="4"/>
        <v>50.308</v>
      </c>
      <c r="E31" s="62">
        <f t="shared" si="4"/>
        <v>28.239000000000001</v>
      </c>
      <c r="F31" s="62">
        <f t="shared" si="4"/>
        <v>36.612000000000002</v>
      </c>
      <c r="G31" s="62">
        <f t="shared" si="4"/>
        <v>49.018000000000001</v>
      </c>
      <c r="H31" s="62">
        <f t="shared" si="4"/>
        <v>115.383</v>
      </c>
      <c r="I31" s="62">
        <f t="shared" si="4"/>
        <v>46.755000000000003</v>
      </c>
      <c r="J31" s="62">
        <f t="shared" si="4"/>
        <v>26.308</v>
      </c>
      <c r="K31" s="62">
        <f t="shared" si="4"/>
        <v>38.106000000000002</v>
      </c>
      <c r="L31" s="62">
        <f t="shared" si="4"/>
        <v>39.363999999999997</v>
      </c>
      <c r="M31" s="62">
        <f t="shared" si="4"/>
        <v>35.750999999999998</v>
      </c>
      <c r="N31" s="62">
        <f t="shared" si="4"/>
        <v>19.902000000000001</v>
      </c>
      <c r="O31" s="62">
        <f t="shared" si="4"/>
        <v>18.257000000000001</v>
      </c>
      <c r="P31" s="62">
        <f t="shared" si="4"/>
        <v>18.59</v>
      </c>
      <c r="Q31" s="62">
        <f t="shared" si="4"/>
        <v>12.228</v>
      </c>
      <c r="R31" s="62">
        <f t="shared" si="4"/>
        <v>56.401000000000003</v>
      </c>
      <c r="S31" s="62">
        <f t="shared" si="4"/>
        <v>64.727000000000004</v>
      </c>
      <c r="T31" s="62">
        <f t="shared" si="4"/>
        <v>61.05</v>
      </c>
      <c r="U31" s="62">
        <f t="shared" si="4"/>
        <v>58.018999999999998</v>
      </c>
      <c r="V31" s="62">
        <f t="shared" si="4"/>
        <v>39.713999999999999</v>
      </c>
      <c r="W31" s="62">
        <f t="shared" si="4"/>
        <v>81.87</v>
      </c>
      <c r="X31" s="62">
        <f t="shared" si="4"/>
        <v>80.494</v>
      </c>
      <c r="Y31" s="62">
        <f t="shared" si="4"/>
        <v>54.933</v>
      </c>
      <c r="Z31" s="63">
        <f t="shared" si="4"/>
        <v>0</v>
      </c>
      <c r="AA31" s="64">
        <f t="shared" si="4"/>
        <v>1098.7799999999997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>
        <v>5.7</v>
      </c>
      <c r="F38" s="99"/>
      <c r="G38" s="99"/>
      <c r="H38" s="99"/>
      <c r="I38" s="99">
        <v>10.4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16.100000000000001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5.7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16.100000000000001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>
        <v>5.7</v>
      </c>
      <c r="F46" s="99"/>
      <c r="G46" s="99"/>
      <c r="H46" s="99"/>
      <c r="I46" s="99">
        <v>10.4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16.100000000000001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5.7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16.100000000000001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38.478999999999999</v>
      </c>
      <c r="C51" s="88">
        <f t="shared" si="10"/>
        <v>28.271999999999998</v>
      </c>
      <c r="D51" s="88">
        <f t="shared" si="10"/>
        <v>50.308</v>
      </c>
      <c r="E51" s="88">
        <f t="shared" si="10"/>
        <v>33.939</v>
      </c>
      <c r="F51" s="88">
        <f t="shared" si="10"/>
        <v>36.611999999999995</v>
      </c>
      <c r="G51" s="88">
        <f t="shared" si="10"/>
        <v>49.018000000000001</v>
      </c>
      <c r="H51" s="88">
        <f t="shared" si="10"/>
        <v>115.383</v>
      </c>
      <c r="I51" s="88">
        <f t="shared" si="10"/>
        <v>57.155000000000001</v>
      </c>
      <c r="J51" s="88">
        <f t="shared" si="10"/>
        <v>26.308</v>
      </c>
      <c r="K51" s="88">
        <f t="shared" si="10"/>
        <v>38.106000000000002</v>
      </c>
      <c r="L51" s="88">
        <f t="shared" si="10"/>
        <v>39.363999999999997</v>
      </c>
      <c r="M51" s="88">
        <f t="shared" si="10"/>
        <v>35.750999999999998</v>
      </c>
      <c r="N51" s="88">
        <f t="shared" si="10"/>
        <v>19.902000000000001</v>
      </c>
      <c r="O51" s="88">
        <f t="shared" si="10"/>
        <v>18.256999999999998</v>
      </c>
      <c r="P51" s="88">
        <f t="shared" si="10"/>
        <v>18.59</v>
      </c>
      <c r="Q51" s="88">
        <f t="shared" si="10"/>
        <v>12.228000000000002</v>
      </c>
      <c r="R51" s="88">
        <f t="shared" si="10"/>
        <v>56.400999999999996</v>
      </c>
      <c r="S51" s="88">
        <f t="shared" si="10"/>
        <v>64.727000000000004</v>
      </c>
      <c r="T51" s="88">
        <f t="shared" si="10"/>
        <v>61.05</v>
      </c>
      <c r="U51" s="88">
        <f t="shared" si="10"/>
        <v>58.018999999999998</v>
      </c>
      <c r="V51" s="88">
        <f t="shared" si="10"/>
        <v>39.714000000000006</v>
      </c>
      <c r="W51" s="88">
        <f t="shared" si="10"/>
        <v>81.87</v>
      </c>
      <c r="X51" s="88">
        <f t="shared" si="10"/>
        <v>80.494</v>
      </c>
      <c r="Y51" s="88">
        <f t="shared" si="10"/>
        <v>54.933000000000007</v>
      </c>
      <c r="Z51" s="89">
        <f t="shared" si="10"/>
        <v>0</v>
      </c>
      <c r="AA51" s="104">
        <f>SUM(B51:Z51)</f>
        <v>1114.8799999999999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-24.4</v>
      </c>
      <c r="C4" s="18">
        <v>-15.5</v>
      </c>
      <c r="D4" s="18">
        <v>-38.299999999999997</v>
      </c>
      <c r="E4" s="18">
        <v>5.7</v>
      </c>
      <c r="F4" s="18">
        <v>-22.5</v>
      </c>
      <c r="G4" s="18">
        <v>-35.200000000000003</v>
      </c>
      <c r="H4" s="18">
        <v>-103.5</v>
      </c>
      <c r="I4" s="18">
        <v>10.4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-74.5</v>
      </c>
      <c r="X4" s="18">
        <v>-79.3</v>
      </c>
      <c r="Y4" s="18">
        <v>-28.2</v>
      </c>
      <c r="Z4" s="19"/>
      <c r="AA4" s="111">
        <f>SUM(B4:Z4)</f>
        <v>-405.29999999999995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60.93</v>
      </c>
      <c r="C7" s="117">
        <v>50</v>
      </c>
      <c r="D7" s="117">
        <v>50.27</v>
      </c>
      <c r="E7" s="117">
        <v>69.8</v>
      </c>
      <c r="F7" s="117">
        <v>50</v>
      </c>
      <c r="G7" s="117">
        <v>54.37</v>
      </c>
      <c r="H7" s="117">
        <v>90.58</v>
      </c>
      <c r="I7" s="117">
        <v>120</v>
      </c>
      <c r="J7" s="117">
        <v>88.7</v>
      </c>
      <c r="K7" s="117">
        <v>75.08</v>
      </c>
      <c r="L7" s="117">
        <v>60.79</v>
      </c>
      <c r="M7" s="117">
        <v>49.5</v>
      </c>
      <c r="N7" s="117">
        <v>35.86</v>
      </c>
      <c r="O7" s="117">
        <v>31.22</v>
      </c>
      <c r="P7" s="117">
        <v>58.61</v>
      </c>
      <c r="Q7" s="117">
        <v>73.55</v>
      </c>
      <c r="R7" s="117">
        <v>83.83</v>
      </c>
      <c r="S7" s="117">
        <v>92.4</v>
      </c>
      <c r="T7" s="117">
        <v>87.86</v>
      </c>
      <c r="U7" s="117">
        <v>82.96</v>
      </c>
      <c r="V7" s="117">
        <v>89.27</v>
      </c>
      <c r="W7" s="117">
        <v>95</v>
      </c>
      <c r="X7" s="117">
        <v>86.96</v>
      </c>
      <c r="Y7" s="117">
        <v>88.88</v>
      </c>
      <c r="Z7" s="118"/>
      <c r="AA7" s="119">
        <f>IF(SUM(B7:Z7)&lt;&gt;0,AVERAGEIF(B7:Z7,"&lt;&gt;"""),"")</f>
        <v>71.93416666666667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>
        <v>24.4</v>
      </c>
      <c r="C15" s="133">
        <v>15.5</v>
      </c>
      <c r="D15" s="133">
        <v>38.299999999999997</v>
      </c>
      <c r="E15" s="133"/>
      <c r="F15" s="133">
        <v>22.5</v>
      </c>
      <c r="G15" s="133">
        <v>35.200000000000003</v>
      </c>
      <c r="H15" s="133">
        <v>103.5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74.5</v>
      </c>
      <c r="X15" s="133">
        <v>79.3</v>
      </c>
      <c r="Y15" s="133">
        <v>28.2</v>
      </c>
      <c r="Z15" s="131"/>
      <c r="AA15" s="132">
        <f t="shared" si="0"/>
        <v>421.4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24.4</v>
      </c>
      <c r="C16" s="135">
        <f t="shared" si="1"/>
        <v>15.5</v>
      </c>
      <c r="D16" s="135">
        <f t="shared" si="1"/>
        <v>38.299999999999997</v>
      </c>
      <c r="E16" s="135">
        <f t="shared" si="1"/>
        <v>0</v>
      </c>
      <c r="F16" s="135">
        <f t="shared" si="1"/>
        <v>22.5</v>
      </c>
      <c r="G16" s="135">
        <f t="shared" si="1"/>
        <v>35.200000000000003</v>
      </c>
      <c r="H16" s="135">
        <f t="shared" si="1"/>
        <v>103.5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74.5</v>
      </c>
      <c r="X16" s="135">
        <f t="shared" si="1"/>
        <v>79.3</v>
      </c>
      <c r="Y16" s="135">
        <f t="shared" si="1"/>
        <v>28.2</v>
      </c>
      <c r="Z16" s="136" t="str">
        <f t="shared" si="1"/>
        <v/>
      </c>
      <c r="AA16" s="90">
        <f t="shared" si="0"/>
        <v>421.4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>
        <v>5.7</v>
      </c>
      <c r="F23" s="133"/>
      <c r="G23" s="133"/>
      <c r="H23" s="133"/>
      <c r="I23" s="133">
        <v>10.4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16.100000000000001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5.7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16.100000000000001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2024-02-04T21:17:42Z</dcterms:created>
  <dcterms:modified xsi:type="dcterms:W3CDTF">2024-02-04T21:17:43Z</dcterms:modified>
</cp:coreProperties>
</file>