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51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<sst xmlns="http://schemas.openxmlformats.org/spreadsheetml/2006/main" count="117" uniqueCount="53">
  <si>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03/02/2024 23:19:36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</si>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</sst>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A1E-49E9-A798-C9B6F4B14E8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A1E-49E9-A798-C9B6F4B14E8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10.835000000000001</c:v>
                </c:pt>
                <c:pt idx="17">
                  <c:v>21.795999999999999</c:v>
                </c:pt>
                <c:pt idx="18">
                  <c:v>23.08</c:v>
                </c:pt>
                <c:pt idx="19">
                  <c:v>45.226999999999997</c:v>
                </c:pt>
                <c:pt idx="21">
                  <c:v>7.45</c:v>
                </c:pt>
                <c:pt idx="22">
                  <c:v>6.8140000000000001</c:v>
                </c:pt>
                <c:pt idx="23">
                  <c:v>12.823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1E-49E9-A798-C9B6F4B14E8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4.9000000000000004</c:v>
                </c:pt>
                <c:pt idx="7">
                  <c:v>21.5</c:v>
                </c:pt>
                <c:pt idx="8">
                  <c:v>0</c:v>
                </c:pt>
                <c:pt idx="9">
                  <c:v>0</c:v>
                </c:pt>
                <c:pt idx="10">
                  <c:v>8.1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13.1</c:v>
                </c:pt>
                <c:pt idx="22">
                  <c:v>19.399999999999999</c:v>
                </c:pt>
                <c:pt idx="2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1E-49E9-A798-C9B6F4B14E8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6.2430000000000003</c:v>
                </c:pt>
                <c:pt idx="1">
                  <c:v>11.064</c:v>
                </c:pt>
                <c:pt idx="2">
                  <c:v>7.8120000000000003</c:v>
                </c:pt>
                <c:pt idx="3">
                  <c:v>7.7850000000000001</c:v>
                </c:pt>
                <c:pt idx="4">
                  <c:v>10.710999999999999</c:v>
                </c:pt>
                <c:pt idx="5">
                  <c:v>1.738</c:v>
                </c:pt>
                <c:pt idx="6">
                  <c:v>10.225</c:v>
                </c:pt>
                <c:pt idx="7">
                  <c:v>4.59</c:v>
                </c:pt>
                <c:pt idx="8">
                  <c:v>3.7709999999999999</c:v>
                </c:pt>
                <c:pt idx="9">
                  <c:v>2.5009999999999999</c:v>
                </c:pt>
                <c:pt idx="10">
                  <c:v>3.524</c:v>
                </c:pt>
                <c:pt idx="11">
                  <c:v>19.748000000000001</c:v>
                </c:pt>
                <c:pt idx="12">
                  <c:v>4.97</c:v>
                </c:pt>
                <c:pt idx="13">
                  <c:v>4.01</c:v>
                </c:pt>
                <c:pt idx="14">
                  <c:v>6.2460000000000004</c:v>
                </c:pt>
                <c:pt idx="15">
                  <c:v>1.077</c:v>
                </c:pt>
                <c:pt idx="16">
                  <c:v>1.002</c:v>
                </c:pt>
                <c:pt idx="17">
                  <c:v>1.0150000000000001</c:v>
                </c:pt>
                <c:pt idx="18">
                  <c:v>2.3939999999999997</c:v>
                </c:pt>
                <c:pt idx="19">
                  <c:v>3.0919999999999996</c:v>
                </c:pt>
                <c:pt idx="20">
                  <c:v>12.966000000000001</c:v>
                </c:pt>
                <c:pt idx="21">
                  <c:v>17.402000000000001</c:v>
                </c:pt>
                <c:pt idx="22">
                  <c:v>14.775</c:v>
                </c:pt>
                <c:pt idx="23">
                  <c:v>10.096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1E-49E9-A798-C9B6F4B14E8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A1E-49E9-A798-C9B6F4B14E8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20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A1E-49E9-A798-C9B6F4B14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21.274000000000001</c:v>
                </c:pt>
                <c:pt idx="1">
                  <c:v>25.667999999999999</c:v>
                </c:pt>
                <c:pt idx="2">
                  <c:v>19.585000000000001</c:v>
                </c:pt>
                <c:pt idx="3">
                  <c:v>18.784999999999997</c:v>
                </c:pt>
                <c:pt idx="4">
                  <c:v>22.097999999999999</c:v>
                </c:pt>
                <c:pt idx="5">
                  <c:v>12.805</c:v>
                </c:pt>
                <c:pt idx="6">
                  <c:v>25.45</c:v>
                </c:pt>
                <c:pt idx="7">
                  <c:v>37.618000000000002</c:v>
                </c:pt>
                <c:pt idx="8">
                  <c:v>52.795999999999999</c:v>
                </c:pt>
                <c:pt idx="9">
                  <c:v>64.671000000000006</c:v>
                </c:pt>
                <c:pt idx="10">
                  <c:v>60.643000000000001</c:v>
                </c:pt>
                <c:pt idx="11">
                  <c:v>63.349999999999994</c:v>
                </c:pt>
                <c:pt idx="12">
                  <c:v>8.4260000000000002</c:v>
                </c:pt>
                <c:pt idx="13">
                  <c:v>6.8780000000000001</c:v>
                </c:pt>
                <c:pt idx="14">
                  <c:v>8.7089999999999996</c:v>
                </c:pt>
                <c:pt idx="15">
                  <c:v>16.773000000000003</c:v>
                </c:pt>
                <c:pt idx="16">
                  <c:v>27.231999999999999</c:v>
                </c:pt>
                <c:pt idx="17">
                  <c:v>39.61</c:v>
                </c:pt>
                <c:pt idx="18">
                  <c:v>40.501000000000005</c:v>
                </c:pt>
                <c:pt idx="19">
                  <c:v>48.318999999999996</c:v>
                </c:pt>
                <c:pt idx="20">
                  <c:v>92.929999999999993</c:v>
                </c:pt>
                <c:pt idx="21">
                  <c:v>37.965000000000003</c:v>
                </c:pt>
                <c:pt idx="22">
                  <c:v>40.974999999999994</c:v>
                </c:pt>
                <c:pt idx="23">
                  <c:v>43.881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A1E-49E9-A798-C9B6F4B14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90.77</c:v>
                </c:pt>
                <c:pt idx="1">
                  <c:v>90</c:v>
                </c:pt>
                <c:pt idx="2">
                  <c:v>77.13</c:v>
                </c:pt>
                <c:pt idx="3">
                  <c:v>71.510000000000005</c:v>
                </c:pt>
                <c:pt idx="4">
                  <c:v>70.83</c:v>
                </c:pt>
                <c:pt idx="5">
                  <c:v>66.66</c:v>
                </c:pt>
                <c:pt idx="6">
                  <c:v>77.23</c:v>
                </c:pt>
                <c:pt idx="7">
                  <c:v>86.15</c:v>
                </c:pt>
                <c:pt idx="8">
                  <c:v>41.46</c:v>
                </c:pt>
                <c:pt idx="9">
                  <c:v>38.44</c:v>
                </c:pt>
                <c:pt idx="10">
                  <c:v>30</c:v>
                </c:pt>
                <c:pt idx="11">
                  <c:v>26.27</c:v>
                </c:pt>
                <c:pt idx="12">
                  <c:v>18.91</c:v>
                </c:pt>
                <c:pt idx="13">
                  <c:v>13.16</c:v>
                </c:pt>
                <c:pt idx="14">
                  <c:v>29.82</c:v>
                </c:pt>
                <c:pt idx="15">
                  <c:v>73.95</c:v>
                </c:pt>
                <c:pt idx="16">
                  <c:v>83.99</c:v>
                </c:pt>
                <c:pt idx="17">
                  <c:v>94.82</c:v>
                </c:pt>
                <c:pt idx="18">
                  <c:v>102.54</c:v>
                </c:pt>
                <c:pt idx="19">
                  <c:v>84.06</c:v>
                </c:pt>
                <c:pt idx="20">
                  <c:v>107.62</c:v>
                </c:pt>
                <c:pt idx="21">
                  <c:v>100</c:v>
                </c:pt>
                <c:pt idx="22">
                  <c:v>96.65</c:v>
                </c:pt>
                <c:pt idx="23">
                  <c:v>85.22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A1E-49E9-A798-C9B6F4B14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21.3</v>
      </c>
      <c r="C4" s="18">
        <v>25.711000000000002</v>
      </c>
      <c r="D4" s="18">
        <v>19.584000000000003</v>
      </c>
      <c r="E4" s="18">
        <v>18.804000000000002</v>
      </c>
      <c r="F4" s="18">
        <v>22.049999999999997</v>
      </c>
      <c r="G4" s="18">
        <v>12.755999999999998</v>
      </c>
      <c r="H4" s="18">
        <v>25.430999999999997</v>
      </c>
      <c r="I4" s="18">
        <v>37.58</v>
      </c>
      <c r="J4" s="18">
        <v>52.795999999999999</v>
      </c>
      <c r="K4" s="18">
        <v>64.671000000000006</v>
      </c>
      <c r="L4" s="18">
        <v>60.669000000000004</v>
      </c>
      <c r="M4" s="18">
        <v>63.35</v>
      </c>
      <c r="N4" s="18">
        <v>8.4260000000000002</v>
      </c>
      <c r="O4" s="18">
        <v>6.8780000000000001</v>
      </c>
      <c r="P4" s="18">
        <v>8.7089999999999996</v>
      </c>
      <c r="Q4" s="18">
        <v>16.727</v>
      </c>
      <c r="R4" s="18">
        <v>27.231999999999999</v>
      </c>
      <c r="S4" s="18">
        <v>39.61</v>
      </c>
      <c r="T4" s="18">
        <v>40.501000000000005</v>
      </c>
      <c r="U4" s="18">
        <v>48.318999999999996</v>
      </c>
      <c r="V4" s="18">
        <v>92.966000000000008</v>
      </c>
      <c r="W4" s="18">
        <v>38.003</v>
      </c>
      <c r="X4" s="18">
        <v>40.988999999999997</v>
      </c>
      <c r="Y4" s="18">
        <v>43.918999999999997</v>
      </c>
      <c r="Z4" s="19"/>
      <c r="AA4" s="20">
        <f>SUM(B4:Z4)</f>
        <v>836.98099999999999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90.77</v>
      </c>
      <c r="C7" s="28">
        <v>90</v>
      </c>
      <c r="D7" s="28">
        <v>77.13</v>
      </c>
      <c r="E7" s="28">
        <v>71.510000000000005</v>
      </c>
      <c r="F7" s="28">
        <v>70.83</v>
      </c>
      <c r="G7" s="28">
        <v>66.66</v>
      </c>
      <c r="H7" s="28">
        <v>77.23</v>
      </c>
      <c r="I7" s="28">
        <v>86.15</v>
      </c>
      <c r="J7" s="28">
        <v>41.46</v>
      </c>
      <c r="K7" s="28">
        <v>38.44</v>
      </c>
      <c r="L7" s="28">
        <v>30</v>
      </c>
      <c r="M7" s="28">
        <v>26.27</v>
      </c>
      <c r="N7" s="28">
        <v>18.91</v>
      </c>
      <c r="O7" s="28">
        <v>13.16</v>
      </c>
      <c r="P7" s="28">
        <v>29.82</v>
      </c>
      <c r="Q7" s="28">
        <v>73.95</v>
      </c>
      <c r="R7" s="28">
        <v>83.99</v>
      </c>
      <c r="S7" s="28">
        <v>94.82</v>
      </c>
      <c r="T7" s="28">
        <v>102.54</v>
      </c>
      <c r="U7" s="28">
        <v>84.06</v>
      </c>
      <c r="V7" s="28">
        <v>107.62</v>
      </c>
      <c r="W7" s="28">
        <v>100</v>
      </c>
      <c r="X7" s="28">
        <v>96.65</v>
      </c>
      <c r="Y7" s="28">
        <v>85.22</v>
      </c>
      <c r="Z7" s="29"/>
      <c r="AA7" s="30">
        <f>IF(SUM(B7:Z7)&lt;&gt;0,AVERAGEIF(B7:Z7,"&lt;&gt;"""),"")</f>
        <v>69.049583333333345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10.835000000000001</v>
      </c>
      <c r="S12" s="52">
        <v>21.795999999999999</v>
      </c>
      <c r="T12" s="52">
        <v>23.08</v>
      </c>
      <c r="U12" s="52">
        <v>45.226999999999997</v>
      </c>
      <c r="V12" s="52"/>
      <c r="W12" s="52">
        <v>7.45</v>
      </c>
      <c r="X12" s="52">
        <v>6.8140000000000001</v>
      </c>
      <c r="Y12" s="52">
        <v>12.823</v>
      </c>
      <c r="Z12" s="53"/>
      <c r="AA12" s="54">
        <f t="shared" si="0"/>
        <v>128.02500000000001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15</v>
      </c>
      <c r="S13" s="52">
        <v>15</v>
      </c>
      <c r="T13" s="52">
        <v>15</v>
      </c>
      <c r="U13" s="52"/>
      <c r="V13" s="52">
        <v>80</v>
      </c>
      <c r="W13" s="52"/>
      <c r="X13" s="52"/>
      <c r="Y13" s="52"/>
      <c r="Z13" s="53"/>
      <c r="AA13" s="54">
        <f t="shared" si="0"/>
        <v>125</v>
      </c>
    </row>
    <row r="14" spans="1:27" ht="24.9" customHeight="1" x14ac:dyDescent="0.25">
      <c r="A14" s="55" t="s">
        <v>10</v>
      </c>
      <c r="B14" s="56">
        <v>6.2430000000000003</v>
      </c>
      <c r="C14" s="57">
        <v>11.064</v>
      </c>
      <c r="D14" s="57">
        <v>7.8120000000000003</v>
      </c>
      <c r="E14" s="57">
        <v>7.7850000000000001</v>
      </c>
      <c r="F14" s="57">
        <v>10.710999999999999</v>
      </c>
      <c r="G14" s="57">
        <v>1.738</v>
      </c>
      <c r="H14" s="57">
        <v>10.225</v>
      </c>
      <c r="I14" s="57">
        <v>4.59</v>
      </c>
      <c r="J14" s="57">
        <v>3.7709999999999999</v>
      </c>
      <c r="K14" s="57">
        <v>2.5009999999999999</v>
      </c>
      <c r="L14" s="57">
        <v>3.524</v>
      </c>
      <c r="M14" s="57">
        <v>19.748000000000001</v>
      </c>
      <c r="N14" s="57">
        <v>4.97</v>
      </c>
      <c r="O14" s="57">
        <v>4.01</v>
      </c>
      <c r="P14" s="57">
        <v>6.2460000000000004</v>
      </c>
      <c r="Q14" s="57">
        <v>1.077</v>
      </c>
      <c r="R14" s="57">
        <v>1.002</v>
      </c>
      <c r="S14" s="57">
        <v>1.0150000000000001</v>
      </c>
      <c r="T14" s="57">
        <v>2.3939999999999997</v>
      </c>
      <c r="U14" s="57">
        <v>3.0919999999999996</v>
      </c>
      <c r="V14" s="57">
        <v>12.966000000000001</v>
      </c>
      <c r="W14" s="57">
        <v>17.402000000000001</v>
      </c>
      <c r="X14" s="57">
        <v>14.775</v>
      </c>
      <c r="Y14" s="57">
        <v>10.096</v>
      </c>
      <c r="Z14" s="58"/>
      <c r="AA14" s="59">
        <f t="shared" si="0"/>
        <v>168.75700000000003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6.2430000000000003</v>
      </c>
      <c r="C16" s="62">
        <f t="shared" ref="C16:Z16" si="1">IF(LEN(C$2)&gt;0,SUM(C10:C15),"")</f>
        <v>11.064</v>
      </c>
      <c r="D16" s="62">
        <f t="shared" si="1"/>
        <v>7.8120000000000003</v>
      </c>
      <c r="E16" s="62">
        <f t="shared" si="1"/>
        <v>7.7850000000000001</v>
      </c>
      <c r="F16" s="62">
        <f t="shared" si="1"/>
        <v>10.710999999999999</v>
      </c>
      <c r="G16" s="62">
        <f t="shared" si="1"/>
        <v>1.738</v>
      </c>
      <c r="H16" s="62">
        <f t="shared" si="1"/>
        <v>10.225</v>
      </c>
      <c r="I16" s="62">
        <f t="shared" si="1"/>
        <v>4.59</v>
      </c>
      <c r="J16" s="62">
        <f t="shared" si="1"/>
        <v>3.7709999999999999</v>
      </c>
      <c r="K16" s="62">
        <f t="shared" si="1"/>
        <v>2.5009999999999999</v>
      </c>
      <c r="L16" s="62">
        <f t="shared" si="1"/>
        <v>3.524</v>
      </c>
      <c r="M16" s="62">
        <f t="shared" si="1"/>
        <v>19.748000000000001</v>
      </c>
      <c r="N16" s="62">
        <f t="shared" si="1"/>
        <v>4.97</v>
      </c>
      <c r="O16" s="62">
        <f t="shared" si="1"/>
        <v>4.01</v>
      </c>
      <c r="P16" s="62">
        <f t="shared" si="1"/>
        <v>6.2460000000000004</v>
      </c>
      <c r="Q16" s="62">
        <f t="shared" si="1"/>
        <v>1.077</v>
      </c>
      <c r="R16" s="62">
        <f t="shared" si="1"/>
        <v>26.837</v>
      </c>
      <c r="S16" s="62">
        <f t="shared" si="1"/>
        <v>37.811</v>
      </c>
      <c r="T16" s="62">
        <f t="shared" si="1"/>
        <v>40.473999999999997</v>
      </c>
      <c r="U16" s="62">
        <f t="shared" si="1"/>
        <v>48.318999999999996</v>
      </c>
      <c r="V16" s="62">
        <f t="shared" si="1"/>
        <v>92.966000000000008</v>
      </c>
      <c r="W16" s="62">
        <f t="shared" si="1"/>
        <v>24.852</v>
      </c>
      <c r="X16" s="62">
        <f t="shared" si="1"/>
        <v>21.588999999999999</v>
      </c>
      <c r="Y16" s="62">
        <f t="shared" si="1"/>
        <v>22.919</v>
      </c>
      <c r="Z16" s="63" t="str">
        <f t="shared" si="1"/>
        <v/>
      </c>
      <c r="AA16" s="64">
        <f>SUM(AA10:AA15)</f>
        <v>421.78200000000004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7.1839999999999993</v>
      </c>
      <c r="C20" s="77">
        <v>7.2469999999999999</v>
      </c>
      <c r="D20" s="77">
        <v>4.3880000000000008</v>
      </c>
      <c r="E20" s="77">
        <v>4.2410000000000005</v>
      </c>
      <c r="F20" s="77">
        <v>4.5109999999999992</v>
      </c>
      <c r="G20" s="77">
        <v>4.3159999999999998</v>
      </c>
      <c r="H20" s="77">
        <v>4.1959999999999997</v>
      </c>
      <c r="I20" s="77">
        <v>4.0910000000000002</v>
      </c>
      <c r="J20" s="77">
        <v>6.7750000000000004</v>
      </c>
      <c r="K20" s="77">
        <v>6.3840000000000003</v>
      </c>
      <c r="L20" s="77">
        <v>11.153</v>
      </c>
      <c r="M20" s="77">
        <v>11.25</v>
      </c>
      <c r="N20" s="77"/>
      <c r="O20" s="77"/>
      <c r="P20" s="77"/>
      <c r="Q20" s="77"/>
      <c r="R20" s="77">
        <v>0.39500000000000002</v>
      </c>
      <c r="S20" s="77">
        <v>1.7989999999999999</v>
      </c>
      <c r="T20" s="77">
        <v>2.7E-2</v>
      </c>
      <c r="U20" s="77"/>
      <c r="V20" s="77"/>
      <c r="W20" s="77">
        <v>5.0999999999999997E-2</v>
      </c>
      <c r="X20" s="77"/>
      <c r="Y20" s="77"/>
      <c r="Z20" s="78"/>
      <c r="AA20" s="79">
        <f t="shared" si="2"/>
        <v>78.00800000000001</v>
      </c>
    </row>
    <row r="21" spans="1:27" ht="24.9" customHeight="1" x14ac:dyDescent="0.25">
      <c r="A21" s="75" t="s">
        <v>16</v>
      </c>
      <c r="B21" s="80">
        <v>7.8730000000000002</v>
      </c>
      <c r="C21" s="81">
        <v>7.4</v>
      </c>
      <c r="D21" s="81">
        <v>7.3840000000000003</v>
      </c>
      <c r="E21" s="81">
        <v>6.7779999999999996</v>
      </c>
      <c r="F21" s="81">
        <v>6.8280000000000003</v>
      </c>
      <c r="G21" s="81">
        <v>6.702</v>
      </c>
      <c r="H21" s="81">
        <v>6.11</v>
      </c>
      <c r="I21" s="81">
        <v>7.399</v>
      </c>
      <c r="J21" s="81">
        <v>42.250000000000007</v>
      </c>
      <c r="K21" s="81">
        <v>55.786000000000001</v>
      </c>
      <c r="L21" s="81">
        <v>37.892000000000003</v>
      </c>
      <c r="M21" s="81">
        <v>32.352000000000004</v>
      </c>
      <c r="N21" s="81">
        <v>3.4560000000000004</v>
      </c>
      <c r="O21" s="81">
        <v>2.8679999999999999</v>
      </c>
      <c r="P21" s="81">
        <v>2.4629999999999996</v>
      </c>
      <c r="Q21" s="81">
        <v>0.65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234.19099999999997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15.056999999999999</v>
      </c>
      <c r="C25" s="88">
        <f t="shared" ref="C25:Z25" si="3">IF(LEN(C$2)&gt;0,SUM(C19:C24),"")</f>
        <v>14.647</v>
      </c>
      <c r="D25" s="88">
        <f t="shared" si="3"/>
        <v>11.772000000000002</v>
      </c>
      <c r="E25" s="88">
        <f t="shared" si="3"/>
        <v>11.019</v>
      </c>
      <c r="F25" s="88">
        <f t="shared" si="3"/>
        <v>11.338999999999999</v>
      </c>
      <c r="G25" s="88">
        <f t="shared" si="3"/>
        <v>11.018000000000001</v>
      </c>
      <c r="H25" s="88">
        <f t="shared" si="3"/>
        <v>10.306000000000001</v>
      </c>
      <c r="I25" s="88">
        <f t="shared" si="3"/>
        <v>11.49</v>
      </c>
      <c r="J25" s="88">
        <f t="shared" si="3"/>
        <v>49.025000000000006</v>
      </c>
      <c r="K25" s="88">
        <f t="shared" si="3"/>
        <v>62.17</v>
      </c>
      <c r="L25" s="88">
        <f t="shared" si="3"/>
        <v>49.045000000000002</v>
      </c>
      <c r="M25" s="88">
        <f t="shared" si="3"/>
        <v>43.602000000000004</v>
      </c>
      <c r="N25" s="88">
        <f t="shared" si="3"/>
        <v>3.4560000000000004</v>
      </c>
      <c r="O25" s="88">
        <f t="shared" si="3"/>
        <v>2.8679999999999999</v>
      </c>
      <c r="P25" s="88">
        <f t="shared" si="3"/>
        <v>2.4629999999999996</v>
      </c>
      <c r="Q25" s="88">
        <f t="shared" si="3"/>
        <v>0.65</v>
      </c>
      <c r="R25" s="88">
        <f t="shared" si="3"/>
        <v>0.39500000000000002</v>
      </c>
      <c r="S25" s="88">
        <f t="shared" si="3"/>
        <v>1.7989999999999999</v>
      </c>
      <c r="T25" s="88">
        <f t="shared" si="3"/>
        <v>2.7E-2</v>
      </c>
      <c r="U25" s="88">
        <f t="shared" si="3"/>
        <v>0</v>
      </c>
      <c r="V25" s="88">
        <f t="shared" si="3"/>
        <v>0</v>
      </c>
      <c r="W25" s="88">
        <f t="shared" si="3"/>
        <v>5.0999999999999997E-2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312.19899999999996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21.3</v>
      </c>
      <c r="C29" s="77">
        <v>25.710999999999999</v>
      </c>
      <c r="D29" s="77">
        <v>19.584</v>
      </c>
      <c r="E29" s="77">
        <v>18.803999999999998</v>
      </c>
      <c r="F29" s="77">
        <v>22.05</v>
      </c>
      <c r="G29" s="77">
        <v>12.756</v>
      </c>
      <c r="H29" s="77">
        <v>20.530999999999999</v>
      </c>
      <c r="I29" s="77">
        <v>16.079999999999998</v>
      </c>
      <c r="J29" s="77">
        <v>52.795999999999999</v>
      </c>
      <c r="K29" s="77">
        <v>64.671000000000006</v>
      </c>
      <c r="L29" s="77">
        <v>52.569000000000003</v>
      </c>
      <c r="M29" s="77">
        <v>63.35</v>
      </c>
      <c r="N29" s="77">
        <v>8.4260000000000002</v>
      </c>
      <c r="O29" s="77">
        <v>6.8780000000000001</v>
      </c>
      <c r="P29" s="77">
        <v>8.7089999999999996</v>
      </c>
      <c r="Q29" s="77">
        <v>1.7270000000000001</v>
      </c>
      <c r="R29" s="77">
        <v>27.231999999999999</v>
      </c>
      <c r="S29" s="77">
        <v>39.61</v>
      </c>
      <c r="T29" s="77">
        <v>40.500999999999998</v>
      </c>
      <c r="U29" s="77">
        <v>48.319000000000003</v>
      </c>
      <c r="V29" s="77">
        <v>92.965999999999994</v>
      </c>
      <c r="W29" s="77">
        <v>24.902999999999999</v>
      </c>
      <c r="X29" s="77">
        <v>21.588999999999999</v>
      </c>
      <c r="Y29" s="77">
        <v>22.919</v>
      </c>
      <c r="Z29" s="78"/>
      <c r="AA29" s="79">
        <f>SUM(B29:Z29)</f>
        <v>733.98099999999988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21.3</v>
      </c>
      <c r="C31" s="62">
        <f t="shared" ref="C31:Z31" si="4">IF(LEN(C$2)&gt;0,SUM(C28:C30),"")</f>
        <v>25.710999999999999</v>
      </c>
      <c r="D31" s="62">
        <f t="shared" si="4"/>
        <v>19.584</v>
      </c>
      <c r="E31" s="62">
        <f t="shared" si="4"/>
        <v>18.803999999999998</v>
      </c>
      <c r="F31" s="62">
        <f t="shared" si="4"/>
        <v>22.05</v>
      </c>
      <c r="G31" s="62">
        <f t="shared" si="4"/>
        <v>12.756</v>
      </c>
      <c r="H31" s="62">
        <f t="shared" si="4"/>
        <v>20.530999999999999</v>
      </c>
      <c r="I31" s="62">
        <f t="shared" si="4"/>
        <v>16.079999999999998</v>
      </c>
      <c r="J31" s="62">
        <f t="shared" si="4"/>
        <v>52.795999999999999</v>
      </c>
      <c r="K31" s="62">
        <f t="shared" si="4"/>
        <v>64.671000000000006</v>
      </c>
      <c r="L31" s="62">
        <f t="shared" si="4"/>
        <v>52.569000000000003</v>
      </c>
      <c r="M31" s="62">
        <f t="shared" si="4"/>
        <v>63.35</v>
      </c>
      <c r="N31" s="62">
        <f t="shared" si="4"/>
        <v>8.4260000000000002</v>
      </c>
      <c r="O31" s="62">
        <f t="shared" si="4"/>
        <v>6.8780000000000001</v>
      </c>
      <c r="P31" s="62">
        <f t="shared" si="4"/>
        <v>8.7089999999999996</v>
      </c>
      <c r="Q31" s="62">
        <f t="shared" si="4"/>
        <v>1.7270000000000001</v>
      </c>
      <c r="R31" s="62">
        <f t="shared" si="4"/>
        <v>27.231999999999999</v>
      </c>
      <c r="S31" s="62">
        <f t="shared" si="4"/>
        <v>39.61</v>
      </c>
      <c r="T31" s="62">
        <f t="shared" si="4"/>
        <v>40.500999999999998</v>
      </c>
      <c r="U31" s="62">
        <f t="shared" si="4"/>
        <v>48.319000000000003</v>
      </c>
      <c r="V31" s="62">
        <f t="shared" si="4"/>
        <v>92.965999999999994</v>
      </c>
      <c r="W31" s="62">
        <f t="shared" si="4"/>
        <v>24.902999999999999</v>
      </c>
      <c r="X31" s="62">
        <f t="shared" si="4"/>
        <v>21.588999999999999</v>
      </c>
      <c r="Y31" s="62">
        <f t="shared" si="4"/>
        <v>22.919</v>
      </c>
      <c r="Z31" s="63" t="str">
        <f t="shared" si="4"/>
        <v/>
      </c>
      <c r="AA31" s="64">
        <f>SUM(AA28:AA30)</f>
        <v>733.98099999999988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>
        <v>4.9000000000000004</v>
      </c>
      <c r="I38" s="99">
        <v>21.5</v>
      </c>
      <c r="J38" s="99"/>
      <c r="K38" s="99"/>
      <c r="L38" s="99">
        <v>8.1</v>
      </c>
      <c r="M38" s="99"/>
      <c r="N38" s="99"/>
      <c r="O38" s="99"/>
      <c r="P38" s="99"/>
      <c r="Q38" s="99">
        <v>15</v>
      </c>
      <c r="R38" s="99"/>
      <c r="S38" s="99"/>
      <c r="T38" s="99"/>
      <c r="U38" s="99"/>
      <c r="V38" s="99"/>
      <c r="W38" s="99">
        <v>13.1</v>
      </c>
      <c r="X38" s="99">
        <v>19.399999999999999</v>
      </c>
      <c r="Y38" s="99">
        <v>21</v>
      </c>
      <c r="Z38" s="100"/>
      <c r="AA38" s="79">
        <f t="shared" si="5"/>
        <v>103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4.9000000000000004</v>
      </c>
      <c r="I39" s="88">
        <f t="shared" si="6"/>
        <v>21.5</v>
      </c>
      <c r="J39" s="88">
        <f t="shared" si="6"/>
        <v>0</v>
      </c>
      <c r="K39" s="88">
        <f t="shared" si="6"/>
        <v>0</v>
      </c>
      <c r="L39" s="88">
        <f t="shared" si="6"/>
        <v>8.1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13.1</v>
      </c>
      <c r="X39" s="88">
        <f t="shared" si="6"/>
        <v>19.399999999999999</v>
      </c>
      <c r="Y39" s="88">
        <f t="shared" si="6"/>
        <v>21</v>
      </c>
      <c r="Z39" s="89" t="str">
        <f t="shared" si="6"/>
        <v/>
      </c>
      <c r="AA39" s="90">
        <f t="shared" si="5"/>
        <v>103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>
        <v>4.9000000000000004</v>
      </c>
      <c r="I46" s="99">
        <v>21.5</v>
      </c>
      <c r="J46" s="99"/>
      <c r="K46" s="99"/>
      <c r="L46" s="99">
        <v>8.1</v>
      </c>
      <c r="M46" s="99"/>
      <c r="N46" s="99"/>
      <c r="O46" s="99"/>
      <c r="P46" s="99"/>
      <c r="Q46" s="99">
        <v>15</v>
      </c>
      <c r="R46" s="99"/>
      <c r="S46" s="99"/>
      <c r="T46" s="99"/>
      <c r="U46" s="99"/>
      <c r="V46" s="99"/>
      <c r="W46" s="99">
        <v>13.1</v>
      </c>
      <c r="X46" s="99">
        <v>19.399999999999999</v>
      </c>
      <c r="Y46" s="99">
        <v>21</v>
      </c>
      <c r="Z46" s="100"/>
      <c r="AA46" s="79">
        <f t="shared" si="7"/>
        <v>103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4.9000000000000004</v>
      </c>
      <c r="I48" s="88">
        <f t="shared" si="8"/>
        <v>21.5</v>
      </c>
      <c r="J48" s="88">
        <f t="shared" si="8"/>
        <v>0</v>
      </c>
      <c r="K48" s="88">
        <f t="shared" si="8"/>
        <v>0</v>
      </c>
      <c r="L48" s="88">
        <f t="shared" si="8"/>
        <v>8.1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13.1</v>
      </c>
      <c r="X48" s="88">
        <f t="shared" si="8"/>
        <v>19.399999999999999</v>
      </c>
      <c r="Y48" s="88">
        <f t="shared" si="8"/>
        <v>21</v>
      </c>
      <c r="Z48" s="89" t="str">
        <f t="shared" si="8"/>
        <v/>
      </c>
      <c r="AA48" s="90">
        <f t="shared" si="7"/>
        <v>103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21.299999999999997</v>
      </c>
      <c r="C51" s="88">
        <f t="shared" si="10"/>
        <v>25.710999999999999</v>
      </c>
      <c r="D51" s="88">
        <f t="shared" si="10"/>
        <v>19.584000000000003</v>
      </c>
      <c r="E51" s="88">
        <f t="shared" si="10"/>
        <v>18.804000000000002</v>
      </c>
      <c r="F51" s="88">
        <f t="shared" si="10"/>
        <v>22.049999999999997</v>
      </c>
      <c r="G51" s="88">
        <f t="shared" si="10"/>
        <v>12.756</v>
      </c>
      <c r="H51" s="88">
        <f t="shared" si="10"/>
        <v>25.430999999999997</v>
      </c>
      <c r="I51" s="88">
        <f t="shared" si="10"/>
        <v>37.58</v>
      </c>
      <c r="J51" s="88">
        <f t="shared" si="10"/>
        <v>52.796000000000006</v>
      </c>
      <c r="K51" s="88">
        <f t="shared" si="10"/>
        <v>64.671000000000006</v>
      </c>
      <c r="L51" s="88">
        <f t="shared" si="10"/>
        <v>60.669000000000004</v>
      </c>
      <c r="M51" s="88">
        <f t="shared" si="10"/>
        <v>63.350000000000009</v>
      </c>
      <c r="N51" s="88">
        <f t="shared" si="10"/>
        <v>8.4260000000000002</v>
      </c>
      <c r="O51" s="88">
        <f t="shared" si="10"/>
        <v>6.8780000000000001</v>
      </c>
      <c r="P51" s="88">
        <f t="shared" si="10"/>
        <v>8.7089999999999996</v>
      </c>
      <c r="Q51" s="88">
        <f t="shared" si="10"/>
        <v>16.727</v>
      </c>
      <c r="R51" s="88">
        <f t="shared" si="10"/>
        <v>27.231999999999999</v>
      </c>
      <c r="S51" s="88">
        <f t="shared" si="10"/>
        <v>39.61</v>
      </c>
      <c r="T51" s="88">
        <f t="shared" si="10"/>
        <v>40.500999999999998</v>
      </c>
      <c r="U51" s="88">
        <f t="shared" si="10"/>
        <v>48.318999999999996</v>
      </c>
      <c r="V51" s="88">
        <f t="shared" si="10"/>
        <v>92.966000000000008</v>
      </c>
      <c r="W51" s="88">
        <f t="shared" si="10"/>
        <v>38.003</v>
      </c>
      <c r="X51" s="88">
        <f t="shared" si="10"/>
        <v>40.988999999999997</v>
      </c>
      <c r="Y51" s="88">
        <f t="shared" si="10"/>
        <v>43.918999999999997</v>
      </c>
      <c r="Z51" s="89" t="str">
        <f t="shared" si="10"/>
        <v/>
      </c>
      <c r="AA51" s="104">
        <f>SUM(B51:Z51)</f>
        <v>836.98099999999999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21.274000000000001</v>
      </c>
      <c r="C4" s="18">
        <v>25.667999999999999</v>
      </c>
      <c r="D4" s="18">
        <v>19.585000000000001</v>
      </c>
      <c r="E4" s="18">
        <v>18.784999999999997</v>
      </c>
      <c r="F4" s="18">
        <v>22.097999999999999</v>
      </c>
      <c r="G4" s="18">
        <v>12.805</v>
      </c>
      <c r="H4" s="18">
        <v>25.45</v>
      </c>
      <c r="I4" s="18">
        <v>37.618000000000002</v>
      </c>
      <c r="J4" s="18">
        <v>52.795999999999999</v>
      </c>
      <c r="K4" s="18">
        <v>64.671000000000006</v>
      </c>
      <c r="L4" s="18">
        <v>60.643000000000001</v>
      </c>
      <c r="M4" s="18">
        <v>63.349999999999994</v>
      </c>
      <c r="N4" s="18">
        <v>8.4260000000000002</v>
      </c>
      <c r="O4" s="18">
        <v>6.8780000000000001</v>
      </c>
      <c r="P4" s="18">
        <v>8.7089999999999996</v>
      </c>
      <c r="Q4" s="18">
        <v>16.773000000000003</v>
      </c>
      <c r="R4" s="18">
        <v>27.231999999999999</v>
      </c>
      <c r="S4" s="18">
        <v>39.61</v>
      </c>
      <c r="T4" s="18">
        <v>40.501000000000005</v>
      </c>
      <c r="U4" s="18">
        <v>48.318999999999996</v>
      </c>
      <c r="V4" s="18">
        <v>92.929999999999993</v>
      </c>
      <c r="W4" s="18">
        <v>37.965000000000003</v>
      </c>
      <c r="X4" s="18">
        <v>40.974999999999994</v>
      </c>
      <c r="Y4" s="18">
        <v>43.881</v>
      </c>
      <c r="Z4" s="19"/>
      <c r="AA4" s="20">
        <f>SUM(B4:Z4)</f>
        <v>836.94200000000001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90.77</v>
      </c>
      <c r="C7" s="28">
        <v>90</v>
      </c>
      <c r="D7" s="28">
        <v>77.13</v>
      </c>
      <c r="E7" s="28">
        <v>71.510000000000005</v>
      </c>
      <c r="F7" s="28">
        <v>70.83</v>
      </c>
      <c r="G7" s="28">
        <v>66.66</v>
      </c>
      <c r="H7" s="28">
        <v>77.23</v>
      </c>
      <c r="I7" s="28">
        <v>86.15</v>
      </c>
      <c r="J7" s="28">
        <v>41.46</v>
      </c>
      <c r="K7" s="28">
        <v>38.44</v>
      </c>
      <c r="L7" s="28">
        <v>30</v>
      </c>
      <c r="M7" s="28">
        <v>26.27</v>
      </c>
      <c r="N7" s="28">
        <v>18.91</v>
      </c>
      <c r="O7" s="28">
        <v>13.16</v>
      </c>
      <c r="P7" s="28">
        <v>29.82</v>
      </c>
      <c r="Q7" s="28">
        <v>73.95</v>
      </c>
      <c r="R7" s="28">
        <v>83.99</v>
      </c>
      <c r="S7" s="28">
        <v>94.82</v>
      </c>
      <c r="T7" s="28">
        <v>102.54</v>
      </c>
      <c r="U7" s="28">
        <v>84.06</v>
      </c>
      <c r="V7" s="28">
        <v>107.62</v>
      </c>
      <c r="W7" s="28">
        <v>100</v>
      </c>
      <c r="X7" s="28">
        <v>96.65</v>
      </c>
      <c r="Y7" s="28">
        <v>85.22</v>
      </c>
      <c r="Z7" s="29"/>
      <c r="AA7" s="30">
        <f>IF(SUM(B7:Z7)&lt;&gt;0,AVERAGEIF(B7:Z7,"&lt;&gt;"""),"")</f>
        <v>69.049583333333345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0.67400000000000004</v>
      </c>
      <c r="C14" s="57">
        <v>0.26800000000000002</v>
      </c>
      <c r="D14" s="57">
        <v>1.6289999999999998</v>
      </c>
      <c r="E14" s="57">
        <v>1.4349999999999998</v>
      </c>
      <c r="F14" s="57">
        <v>1.786</v>
      </c>
      <c r="G14" s="57">
        <v>7.2279999999999998</v>
      </c>
      <c r="H14" s="57">
        <v>0.99199999999999999</v>
      </c>
      <c r="I14" s="57">
        <v>1.8789999999999998</v>
      </c>
      <c r="J14" s="57">
        <v>51.314</v>
      </c>
      <c r="K14" s="57">
        <v>63.090999999999994</v>
      </c>
      <c r="L14" s="57">
        <v>59.004999999999995</v>
      </c>
      <c r="M14" s="57">
        <v>61.702999999999996</v>
      </c>
      <c r="N14" s="57">
        <v>6.8150000000000004</v>
      </c>
      <c r="O14" s="57">
        <v>5.3890000000000002</v>
      </c>
      <c r="P14" s="57">
        <v>7.25</v>
      </c>
      <c r="Q14" s="57">
        <v>10.728</v>
      </c>
      <c r="R14" s="57">
        <v>8.3550000000000004</v>
      </c>
      <c r="S14" s="57">
        <v>4.3609999999999998</v>
      </c>
      <c r="T14" s="57">
        <v>0.50100000000000011</v>
      </c>
      <c r="U14" s="57">
        <v>1.7689999999999999</v>
      </c>
      <c r="V14" s="57"/>
      <c r="W14" s="57">
        <v>0.46500000000000002</v>
      </c>
      <c r="X14" s="57">
        <v>0.47599999999999998</v>
      </c>
      <c r="Y14" s="57"/>
      <c r="Z14" s="58"/>
      <c r="AA14" s="59">
        <f t="shared" si="0"/>
        <v>297.113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0.67400000000000004</v>
      </c>
      <c r="C16" s="62">
        <f t="shared" ref="C16:Z16" si="1">IF(LEN(C$2)&gt;0,SUM(C10:C15),"")</f>
        <v>0.26800000000000002</v>
      </c>
      <c r="D16" s="62">
        <f t="shared" si="1"/>
        <v>1.6289999999999998</v>
      </c>
      <c r="E16" s="62">
        <f t="shared" si="1"/>
        <v>1.4349999999999998</v>
      </c>
      <c r="F16" s="62">
        <f t="shared" si="1"/>
        <v>1.786</v>
      </c>
      <c r="G16" s="62">
        <f t="shared" si="1"/>
        <v>7.2279999999999998</v>
      </c>
      <c r="H16" s="62">
        <f t="shared" si="1"/>
        <v>0.99199999999999999</v>
      </c>
      <c r="I16" s="62">
        <f t="shared" si="1"/>
        <v>1.8789999999999998</v>
      </c>
      <c r="J16" s="62">
        <f t="shared" si="1"/>
        <v>51.314</v>
      </c>
      <c r="K16" s="62">
        <f t="shared" si="1"/>
        <v>63.090999999999994</v>
      </c>
      <c r="L16" s="62">
        <f t="shared" si="1"/>
        <v>59.004999999999995</v>
      </c>
      <c r="M16" s="62">
        <f t="shared" si="1"/>
        <v>61.702999999999996</v>
      </c>
      <c r="N16" s="62">
        <f t="shared" si="1"/>
        <v>6.8150000000000004</v>
      </c>
      <c r="O16" s="62">
        <f t="shared" si="1"/>
        <v>5.3890000000000002</v>
      </c>
      <c r="P16" s="62">
        <f t="shared" si="1"/>
        <v>7.25</v>
      </c>
      <c r="Q16" s="62">
        <f t="shared" si="1"/>
        <v>10.728</v>
      </c>
      <c r="R16" s="62">
        <f t="shared" si="1"/>
        <v>8.3550000000000004</v>
      </c>
      <c r="S16" s="62">
        <f t="shared" si="1"/>
        <v>4.3609999999999998</v>
      </c>
      <c r="T16" s="62">
        <f t="shared" si="1"/>
        <v>0.50100000000000011</v>
      </c>
      <c r="U16" s="62">
        <f t="shared" si="1"/>
        <v>1.7689999999999999</v>
      </c>
      <c r="V16" s="62">
        <f t="shared" si="1"/>
        <v>0</v>
      </c>
      <c r="W16" s="62">
        <f t="shared" si="1"/>
        <v>0.46500000000000002</v>
      </c>
      <c r="X16" s="62">
        <f t="shared" si="1"/>
        <v>0.47599999999999998</v>
      </c>
      <c r="Y16" s="62">
        <f t="shared" si="1"/>
        <v>0</v>
      </c>
      <c r="Z16" s="63" t="str">
        <f t="shared" si="1"/>
        <v/>
      </c>
      <c r="AA16" s="64">
        <f>SUM(AA10:AA15)</f>
        <v>297.113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>
        <v>1.2</v>
      </c>
      <c r="E20" s="77">
        <v>1.2</v>
      </c>
      <c r="F20" s="77"/>
      <c r="G20" s="77">
        <v>0.6</v>
      </c>
      <c r="H20" s="77">
        <v>1.25</v>
      </c>
      <c r="I20" s="77">
        <v>1.367</v>
      </c>
      <c r="J20" s="77"/>
      <c r="K20" s="77"/>
      <c r="L20" s="77"/>
      <c r="M20" s="77"/>
      <c r="N20" s="77"/>
      <c r="O20" s="77"/>
      <c r="P20" s="77"/>
      <c r="Q20" s="77"/>
      <c r="R20" s="77">
        <v>0.95</v>
      </c>
      <c r="S20" s="77"/>
      <c r="T20" s="77"/>
      <c r="U20" s="77">
        <v>0.65</v>
      </c>
      <c r="V20" s="77">
        <v>2.12</v>
      </c>
      <c r="W20" s="77"/>
      <c r="X20" s="77"/>
      <c r="Y20" s="77"/>
      <c r="Z20" s="78"/>
      <c r="AA20" s="79">
        <f t="shared" si="2"/>
        <v>9.3369999999999997</v>
      </c>
    </row>
    <row r="21" spans="1:27" ht="24.9" customHeight="1" x14ac:dyDescent="0.25">
      <c r="A21" s="75" t="s">
        <v>16</v>
      </c>
      <c r="B21" s="80"/>
      <c r="C21" s="81"/>
      <c r="D21" s="81">
        <v>4.2560000000000002</v>
      </c>
      <c r="E21" s="81">
        <v>1.65</v>
      </c>
      <c r="F21" s="81">
        <v>4.4119999999999999</v>
      </c>
      <c r="G21" s="81">
        <v>2.577</v>
      </c>
      <c r="H21" s="81">
        <v>23.207999999999998</v>
      </c>
      <c r="I21" s="81">
        <v>34.372</v>
      </c>
      <c r="J21" s="81">
        <v>1.482</v>
      </c>
      <c r="K21" s="81">
        <v>1.58</v>
      </c>
      <c r="L21" s="81">
        <v>1.6379999999999999</v>
      </c>
      <c r="M21" s="81">
        <v>1.647</v>
      </c>
      <c r="N21" s="81">
        <v>1.611</v>
      </c>
      <c r="O21" s="81">
        <v>1.4890000000000001</v>
      </c>
      <c r="P21" s="81">
        <v>1.4590000000000001</v>
      </c>
      <c r="Q21" s="81">
        <v>6.0449999999999999</v>
      </c>
      <c r="R21" s="81">
        <v>17.927</v>
      </c>
      <c r="S21" s="81">
        <v>35.249000000000002</v>
      </c>
      <c r="T21" s="81">
        <v>40</v>
      </c>
      <c r="U21" s="81">
        <v>45.9</v>
      </c>
      <c r="V21" s="81">
        <v>48.51</v>
      </c>
      <c r="W21" s="81">
        <v>37.5</v>
      </c>
      <c r="X21" s="81">
        <v>40.498999999999995</v>
      </c>
      <c r="Y21" s="81">
        <v>43.881</v>
      </c>
      <c r="Z21" s="78"/>
      <c r="AA21" s="79">
        <f t="shared" si="2"/>
        <v>396.89199999999994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5.4560000000000004</v>
      </c>
      <c r="E25" s="88">
        <f t="shared" si="3"/>
        <v>2.8499999999999996</v>
      </c>
      <c r="F25" s="88">
        <f t="shared" si="3"/>
        <v>4.4119999999999999</v>
      </c>
      <c r="G25" s="88">
        <f t="shared" si="3"/>
        <v>3.177</v>
      </c>
      <c r="H25" s="88">
        <f t="shared" si="3"/>
        <v>24.457999999999998</v>
      </c>
      <c r="I25" s="88">
        <f t="shared" si="3"/>
        <v>35.738999999999997</v>
      </c>
      <c r="J25" s="88">
        <f t="shared" si="3"/>
        <v>1.482</v>
      </c>
      <c r="K25" s="88">
        <f t="shared" si="3"/>
        <v>1.58</v>
      </c>
      <c r="L25" s="88">
        <f t="shared" si="3"/>
        <v>1.6379999999999999</v>
      </c>
      <c r="M25" s="88">
        <f t="shared" si="3"/>
        <v>1.647</v>
      </c>
      <c r="N25" s="88">
        <f t="shared" si="3"/>
        <v>1.611</v>
      </c>
      <c r="O25" s="88">
        <f t="shared" si="3"/>
        <v>1.4890000000000001</v>
      </c>
      <c r="P25" s="88">
        <f t="shared" si="3"/>
        <v>1.4590000000000001</v>
      </c>
      <c r="Q25" s="88">
        <f t="shared" si="3"/>
        <v>6.0449999999999999</v>
      </c>
      <c r="R25" s="88">
        <f t="shared" si="3"/>
        <v>18.876999999999999</v>
      </c>
      <c r="S25" s="88">
        <f t="shared" si="3"/>
        <v>35.249000000000002</v>
      </c>
      <c r="T25" s="88">
        <f t="shared" si="3"/>
        <v>40</v>
      </c>
      <c r="U25" s="88">
        <f t="shared" si="3"/>
        <v>46.55</v>
      </c>
      <c r="V25" s="88">
        <f t="shared" si="3"/>
        <v>50.629999999999995</v>
      </c>
      <c r="W25" s="88">
        <f t="shared" si="3"/>
        <v>37.5</v>
      </c>
      <c r="X25" s="88">
        <f t="shared" si="3"/>
        <v>40.498999999999995</v>
      </c>
      <c r="Y25" s="88">
        <f t="shared" si="3"/>
        <v>43.881</v>
      </c>
      <c r="Z25" s="89">
        <f t="shared" si="3"/>
        <v>0</v>
      </c>
      <c r="AA25" s="90">
        <f t="shared" si="3"/>
        <v>406.22899999999993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0.67400000000000004</v>
      </c>
      <c r="C29" s="77">
        <v>0.26800000000000002</v>
      </c>
      <c r="D29" s="77">
        <v>7.085</v>
      </c>
      <c r="E29" s="77">
        <v>4.2850000000000001</v>
      </c>
      <c r="F29" s="77">
        <v>6.1980000000000004</v>
      </c>
      <c r="G29" s="77">
        <v>10.404999999999999</v>
      </c>
      <c r="H29" s="77">
        <v>25.45</v>
      </c>
      <c r="I29" s="77">
        <v>37.618000000000002</v>
      </c>
      <c r="J29" s="77">
        <v>52.795999999999999</v>
      </c>
      <c r="K29" s="77">
        <v>64.671000000000006</v>
      </c>
      <c r="L29" s="77">
        <v>60.643000000000001</v>
      </c>
      <c r="M29" s="77">
        <v>63.35</v>
      </c>
      <c r="N29" s="77">
        <v>8.4260000000000002</v>
      </c>
      <c r="O29" s="77">
        <v>6.8780000000000001</v>
      </c>
      <c r="P29" s="77">
        <v>8.7089999999999996</v>
      </c>
      <c r="Q29" s="77">
        <v>16.773</v>
      </c>
      <c r="R29" s="77">
        <v>27.231999999999999</v>
      </c>
      <c r="S29" s="77">
        <v>39.61</v>
      </c>
      <c r="T29" s="77">
        <v>40.500999999999998</v>
      </c>
      <c r="U29" s="77">
        <v>48.319000000000003</v>
      </c>
      <c r="V29" s="77">
        <v>50.63</v>
      </c>
      <c r="W29" s="77">
        <v>37.965000000000003</v>
      </c>
      <c r="X29" s="77">
        <v>40.975000000000001</v>
      </c>
      <c r="Y29" s="77">
        <v>43.881</v>
      </c>
      <c r="Z29" s="78"/>
      <c r="AA29" s="79">
        <f>SUM(B29:Z29)</f>
        <v>703.34199999999998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0.67400000000000004</v>
      </c>
      <c r="C31" s="62">
        <f t="shared" si="4"/>
        <v>0.26800000000000002</v>
      </c>
      <c r="D31" s="62">
        <f t="shared" si="4"/>
        <v>7.085</v>
      </c>
      <c r="E31" s="62">
        <f t="shared" si="4"/>
        <v>4.2850000000000001</v>
      </c>
      <c r="F31" s="62">
        <f t="shared" si="4"/>
        <v>6.1980000000000004</v>
      </c>
      <c r="G31" s="62">
        <f t="shared" si="4"/>
        <v>10.404999999999999</v>
      </c>
      <c r="H31" s="62">
        <f t="shared" si="4"/>
        <v>25.45</v>
      </c>
      <c r="I31" s="62">
        <f t="shared" si="4"/>
        <v>37.618000000000002</v>
      </c>
      <c r="J31" s="62">
        <f t="shared" si="4"/>
        <v>52.795999999999999</v>
      </c>
      <c r="K31" s="62">
        <f t="shared" si="4"/>
        <v>64.671000000000006</v>
      </c>
      <c r="L31" s="62">
        <f t="shared" si="4"/>
        <v>60.643000000000001</v>
      </c>
      <c r="M31" s="62">
        <f t="shared" si="4"/>
        <v>63.35</v>
      </c>
      <c r="N31" s="62">
        <f t="shared" si="4"/>
        <v>8.4260000000000002</v>
      </c>
      <c r="O31" s="62">
        <f t="shared" si="4"/>
        <v>6.8780000000000001</v>
      </c>
      <c r="P31" s="62">
        <f t="shared" si="4"/>
        <v>8.7089999999999996</v>
      </c>
      <c r="Q31" s="62">
        <f t="shared" si="4"/>
        <v>16.773</v>
      </c>
      <c r="R31" s="62">
        <f t="shared" si="4"/>
        <v>27.231999999999999</v>
      </c>
      <c r="S31" s="62">
        <f t="shared" si="4"/>
        <v>39.61</v>
      </c>
      <c r="T31" s="62">
        <f t="shared" si="4"/>
        <v>40.500999999999998</v>
      </c>
      <c r="U31" s="62">
        <f t="shared" si="4"/>
        <v>48.319000000000003</v>
      </c>
      <c r="V31" s="62">
        <f t="shared" si="4"/>
        <v>50.63</v>
      </c>
      <c r="W31" s="62">
        <f t="shared" si="4"/>
        <v>37.965000000000003</v>
      </c>
      <c r="X31" s="62">
        <f t="shared" si="4"/>
        <v>40.975000000000001</v>
      </c>
      <c r="Y31" s="62">
        <f t="shared" si="4"/>
        <v>43.881</v>
      </c>
      <c r="Z31" s="63">
        <f t="shared" si="4"/>
        <v>0</v>
      </c>
      <c r="AA31" s="64">
        <f t="shared" si="4"/>
        <v>703.34199999999998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>
        <v>20.6</v>
      </c>
      <c r="C38" s="99">
        <v>25.4</v>
      </c>
      <c r="D38" s="99">
        <v>12.5</v>
      </c>
      <c r="E38" s="99">
        <v>14.5</v>
      </c>
      <c r="F38" s="99">
        <v>15.9</v>
      </c>
      <c r="G38" s="99">
        <v>2.4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42.3</v>
      </c>
      <c r="W38" s="99"/>
      <c r="X38" s="99"/>
      <c r="Y38" s="99"/>
      <c r="Z38" s="100"/>
      <c r="AA38" s="79">
        <f t="shared" si="5"/>
        <v>133.60000000000002</v>
      </c>
    </row>
    <row r="39" spans="1:27" ht="30" customHeight="1" thickBot="1" x14ac:dyDescent="0.3">
      <c r="A39" s="86" t="s">
        <v>45</v>
      </c>
      <c r="B39" s="87">
        <f t="shared" ref="B39:Z39" si="6">SUM(B34:B38)</f>
        <v>20.6</v>
      </c>
      <c r="C39" s="88">
        <f t="shared" si="6"/>
        <v>25.4</v>
      </c>
      <c r="D39" s="88">
        <f t="shared" si="6"/>
        <v>12.5</v>
      </c>
      <c r="E39" s="88">
        <f t="shared" si="6"/>
        <v>14.5</v>
      </c>
      <c r="F39" s="88">
        <f t="shared" si="6"/>
        <v>15.9</v>
      </c>
      <c r="G39" s="88">
        <f t="shared" si="6"/>
        <v>2.4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42.3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133.60000000000002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>
        <v>20.6</v>
      </c>
      <c r="C46" s="99">
        <v>25.4</v>
      </c>
      <c r="D46" s="99">
        <v>12.5</v>
      </c>
      <c r="E46" s="99">
        <v>14.5</v>
      </c>
      <c r="F46" s="99">
        <v>15.9</v>
      </c>
      <c r="G46" s="99">
        <v>2.4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42.3</v>
      </c>
      <c r="W46" s="99"/>
      <c r="X46" s="99"/>
      <c r="Y46" s="99"/>
      <c r="Z46" s="100"/>
      <c r="AA46" s="79">
        <f t="shared" si="7"/>
        <v>133.60000000000002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20.6</v>
      </c>
      <c r="C48" s="88">
        <f t="shared" ref="C48:Z48" si="8">SUM(C42:C47)</f>
        <v>25.4</v>
      </c>
      <c r="D48" s="88">
        <f t="shared" si="8"/>
        <v>12.5</v>
      </c>
      <c r="E48" s="88">
        <f t="shared" si="8"/>
        <v>14.5</v>
      </c>
      <c r="F48" s="88">
        <f t="shared" si="8"/>
        <v>15.9</v>
      </c>
      <c r="G48" s="88">
        <f t="shared" si="8"/>
        <v>2.4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42.3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133.60000000000002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21.274000000000001</v>
      </c>
      <c r="C51" s="88">
        <f t="shared" si="10"/>
        <v>25.667999999999999</v>
      </c>
      <c r="D51" s="88">
        <f t="shared" si="10"/>
        <v>19.585000000000001</v>
      </c>
      <c r="E51" s="88">
        <f t="shared" si="10"/>
        <v>18.785</v>
      </c>
      <c r="F51" s="88">
        <f t="shared" si="10"/>
        <v>22.097999999999999</v>
      </c>
      <c r="G51" s="88">
        <f t="shared" si="10"/>
        <v>12.805</v>
      </c>
      <c r="H51" s="88">
        <f t="shared" si="10"/>
        <v>25.45</v>
      </c>
      <c r="I51" s="88">
        <f t="shared" si="10"/>
        <v>37.617999999999995</v>
      </c>
      <c r="J51" s="88">
        <f t="shared" si="10"/>
        <v>52.795999999999999</v>
      </c>
      <c r="K51" s="88">
        <f t="shared" si="10"/>
        <v>64.670999999999992</v>
      </c>
      <c r="L51" s="88">
        <f t="shared" si="10"/>
        <v>60.642999999999994</v>
      </c>
      <c r="M51" s="88">
        <f t="shared" si="10"/>
        <v>63.349999999999994</v>
      </c>
      <c r="N51" s="88">
        <f t="shared" si="10"/>
        <v>8.4260000000000002</v>
      </c>
      <c r="O51" s="88">
        <f t="shared" si="10"/>
        <v>6.8780000000000001</v>
      </c>
      <c r="P51" s="88">
        <f t="shared" si="10"/>
        <v>8.7089999999999996</v>
      </c>
      <c r="Q51" s="88">
        <f t="shared" si="10"/>
        <v>16.773</v>
      </c>
      <c r="R51" s="88">
        <f t="shared" si="10"/>
        <v>27.231999999999999</v>
      </c>
      <c r="S51" s="88">
        <f t="shared" si="10"/>
        <v>39.61</v>
      </c>
      <c r="T51" s="88">
        <f t="shared" si="10"/>
        <v>40.500999999999998</v>
      </c>
      <c r="U51" s="88">
        <f t="shared" si="10"/>
        <v>48.318999999999996</v>
      </c>
      <c r="V51" s="88">
        <f t="shared" si="10"/>
        <v>92.929999999999993</v>
      </c>
      <c r="W51" s="88">
        <f t="shared" si="10"/>
        <v>37.965000000000003</v>
      </c>
      <c r="X51" s="88">
        <f t="shared" si="10"/>
        <v>40.974999999999994</v>
      </c>
      <c r="Y51" s="88">
        <f t="shared" si="10"/>
        <v>43.881</v>
      </c>
      <c r="Z51" s="89">
        <f t="shared" si="10"/>
        <v>0</v>
      </c>
      <c r="AA51" s="104">
        <f>SUM(B51:Z51)</f>
        <v>836.94199999999989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45326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20.6</v>
      </c>
      <c r="C4" s="18">
        <v>25.4</v>
      </c>
      <c r="D4" s="18">
        <v>12.5</v>
      </c>
      <c r="E4" s="18">
        <v>14.5</v>
      </c>
      <c r="F4" s="18">
        <v>15.9</v>
      </c>
      <c r="G4" s="18">
        <v>2.4</v>
      </c>
      <c r="H4" s="18">
        <v>-4.9000000000000004</v>
      </c>
      <c r="I4" s="18">
        <v>-21.5</v>
      </c>
      <c r="J4" s="18"/>
      <c r="K4" s="18"/>
      <c r="L4" s="18">
        <v>-8.1</v>
      </c>
      <c r="M4" s="18"/>
      <c r="N4" s="18"/>
      <c r="O4" s="18"/>
      <c r="P4" s="18"/>
      <c r="Q4" s="18">
        <v>-15</v>
      </c>
      <c r="R4" s="18"/>
      <c r="S4" s="18"/>
      <c r="T4" s="18"/>
      <c r="U4" s="18"/>
      <c r="V4" s="18">
        <v>42.3</v>
      </c>
      <c r="W4" s="18">
        <v>-13.1</v>
      </c>
      <c r="X4" s="18">
        <v>-19.399999999999999</v>
      </c>
      <c r="Y4" s="18">
        <v>-21</v>
      </c>
      <c r="Z4" s="19"/>
      <c r="AA4" s="111">
        <f>SUM(B4:Z4)</f>
        <v>30.6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90.77</v>
      </c>
      <c r="C7" s="117">
        <v>90</v>
      </c>
      <c r="D7" s="117">
        <v>77.13</v>
      </c>
      <c r="E7" s="117">
        <v>71.510000000000005</v>
      </c>
      <c r="F7" s="117">
        <v>70.83</v>
      </c>
      <c r="G7" s="117">
        <v>66.66</v>
      </c>
      <c r="H7" s="117">
        <v>77.23</v>
      </c>
      <c r="I7" s="117">
        <v>86.15</v>
      </c>
      <c r="J7" s="117">
        <v>41.46</v>
      </c>
      <c r="K7" s="117">
        <v>38.44</v>
      </c>
      <c r="L7" s="117">
        <v>30</v>
      </c>
      <c r="M7" s="117">
        <v>26.27</v>
      </c>
      <c r="N7" s="117">
        <v>18.91</v>
      </c>
      <c r="O7" s="117">
        <v>13.16</v>
      </c>
      <c r="P7" s="117">
        <v>29.82</v>
      </c>
      <c r="Q7" s="117">
        <v>73.95</v>
      </c>
      <c r="R7" s="117">
        <v>83.99</v>
      </c>
      <c r="S7" s="117">
        <v>94.82</v>
      </c>
      <c r="T7" s="117">
        <v>102.54</v>
      </c>
      <c r="U7" s="117">
        <v>84.06</v>
      </c>
      <c r="V7" s="117">
        <v>107.62</v>
      </c>
      <c r="W7" s="117">
        <v>100</v>
      </c>
      <c r="X7" s="117">
        <v>96.65</v>
      </c>
      <c r="Y7" s="117">
        <v>85.22</v>
      </c>
      <c r="Z7" s="118"/>
      <c r="AA7" s="119">
        <f>IF(SUM(B7:Z7)&lt;&gt;0,AVERAGEIF(B7:Z7,"&lt;&gt;"""),"")</f>
        <v>69.049583333333345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>
        <v>4.9000000000000004</v>
      </c>
      <c r="I15" s="133">
        <v>21.5</v>
      </c>
      <c r="J15" s="133"/>
      <c r="K15" s="133"/>
      <c r="L15" s="133">
        <v>8.1</v>
      </c>
      <c r="M15" s="133"/>
      <c r="N15" s="133"/>
      <c r="O15" s="133"/>
      <c r="P15" s="133"/>
      <c r="Q15" s="133">
        <v>15</v>
      </c>
      <c r="R15" s="133"/>
      <c r="S15" s="133"/>
      <c r="T15" s="133"/>
      <c r="U15" s="133"/>
      <c r="V15" s="133"/>
      <c r="W15" s="133">
        <v>13.1</v>
      </c>
      <c r="X15" s="133">
        <v>19.399999999999999</v>
      </c>
      <c r="Y15" s="133">
        <v>21</v>
      </c>
      <c r="Z15" s="131"/>
      <c r="AA15" s="132">
        <f t="shared" si="0"/>
        <v>103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4.9000000000000004</v>
      </c>
      <c r="I16" s="135">
        <f t="shared" si="1"/>
        <v>21.5</v>
      </c>
      <c r="J16" s="135">
        <f t="shared" si="1"/>
        <v>0</v>
      </c>
      <c r="K16" s="135">
        <f t="shared" si="1"/>
        <v>0</v>
      </c>
      <c r="L16" s="135">
        <f t="shared" si="1"/>
        <v>8.1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15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13.1</v>
      </c>
      <c r="X16" s="135">
        <f t="shared" si="1"/>
        <v>19.399999999999999</v>
      </c>
      <c r="Y16" s="135">
        <f t="shared" si="1"/>
        <v>21</v>
      </c>
      <c r="Z16" s="136" t="str">
        <f t="shared" si="1"/>
        <v/>
      </c>
      <c r="AA16" s="90">
        <f t="shared" si="0"/>
        <v>103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>
        <v>20.6</v>
      </c>
      <c r="C23" s="133">
        <v>25.4</v>
      </c>
      <c r="D23" s="133">
        <v>12.5</v>
      </c>
      <c r="E23" s="133">
        <v>14.5</v>
      </c>
      <c r="F23" s="133">
        <v>15.9</v>
      </c>
      <c r="G23" s="133">
        <v>2.4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42.3</v>
      </c>
      <c r="W23" s="133"/>
      <c r="X23" s="133"/>
      <c r="Y23" s="133"/>
      <c r="Z23" s="131"/>
      <c r="AA23" s="132">
        <f t="shared" si="2"/>
        <v>133.60000000000002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20.6</v>
      </c>
      <c r="C24" s="135">
        <f t="shared" si="3"/>
        <v>25.4</v>
      </c>
      <c r="D24" s="135">
        <f t="shared" si="3"/>
        <v>12.5</v>
      </c>
      <c r="E24" s="135">
        <f t="shared" si="3"/>
        <v>14.5</v>
      </c>
      <c r="F24" s="135">
        <f t="shared" si="3"/>
        <v>15.9</v>
      </c>
      <c r="G24" s="135">
        <f t="shared" si="3"/>
        <v>2.4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42.3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133.60000000000002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2024-02-03T21:19:36Z</dcterms:created>
  <dcterms:modified xsi:type="dcterms:W3CDTF">2024-02-03T21:19:37Z</dcterms:modified>
</cp:coreProperties>
</file>