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24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<sst xmlns="http://schemas.openxmlformats.org/spreadsheetml/2006/main" count="117" uniqueCount="53">
  <si>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02/02/2024 23:22:35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</si>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</sst>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87-4077-9A71-00B70E67207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87-4077-9A71-00B70E67207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40</c:v>
                </c:pt>
                <c:pt idx="16">
                  <c:v>36.661999999999999</c:v>
                </c:pt>
                <c:pt idx="17">
                  <c:v>9.702</c:v>
                </c:pt>
                <c:pt idx="18">
                  <c:v>10</c:v>
                </c:pt>
                <c:pt idx="19">
                  <c:v>56.033999999999999</c:v>
                </c:pt>
                <c:pt idx="20">
                  <c:v>48.712000000000003</c:v>
                </c:pt>
                <c:pt idx="21">
                  <c:v>39.96</c:v>
                </c:pt>
                <c:pt idx="22">
                  <c:v>33.28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87-4077-9A71-00B70E67207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19.399999999999999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8.4</c:v>
                </c:pt>
                <c:pt idx="5">
                  <c:v>64.8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48.9</c:v>
                </c:pt>
                <c:pt idx="18">
                  <c:v>80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38.299999999999997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87-4077-9A71-00B70E67207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9.7940000000000005</c:v>
                </c:pt>
                <c:pt idx="1">
                  <c:v>9.1280000000000001</c:v>
                </c:pt>
                <c:pt idx="2">
                  <c:v>26.370000000000005</c:v>
                </c:pt>
                <c:pt idx="3">
                  <c:v>21.113</c:v>
                </c:pt>
                <c:pt idx="4">
                  <c:v>9.370000000000001</c:v>
                </c:pt>
                <c:pt idx="5">
                  <c:v>0.77500000000000002</c:v>
                </c:pt>
                <c:pt idx="6">
                  <c:v>56.631999999999998</c:v>
                </c:pt>
                <c:pt idx="7">
                  <c:v>65.037000000000006</c:v>
                </c:pt>
                <c:pt idx="8">
                  <c:v>26.643000000000001</c:v>
                </c:pt>
                <c:pt idx="9">
                  <c:v>35.427999999999997</c:v>
                </c:pt>
                <c:pt idx="10">
                  <c:v>42.078000000000003</c:v>
                </c:pt>
                <c:pt idx="11">
                  <c:v>43.518000000000001</c:v>
                </c:pt>
                <c:pt idx="12">
                  <c:v>22.701000000000001</c:v>
                </c:pt>
                <c:pt idx="13">
                  <c:v>15.930999999999999</c:v>
                </c:pt>
                <c:pt idx="14">
                  <c:v>15.147</c:v>
                </c:pt>
                <c:pt idx="15">
                  <c:v>7.9029999999999987</c:v>
                </c:pt>
                <c:pt idx="16">
                  <c:v>6.431</c:v>
                </c:pt>
                <c:pt idx="17">
                  <c:v>4.6099999999999994</c:v>
                </c:pt>
                <c:pt idx="18">
                  <c:v>9.5939999999999994</c:v>
                </c:pt>
                <c:pt idx="19">
                  <c:v>0.8</c:v>
                </c:pt>
                <c:pt idx="20">
                  <c:v>7.16</c:v>
                </c:pt>
                <c:pt idx="21">
                  <c:v>9.6989999999999998</c:v>
                </c:pt>
                <c:pt idx="22">
                  <c:v>9.3739999999999988</c:v>
                </c:pt>
                <c:pt idx="23">
                  <c:v>7.8879999999999999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87-4077-9A71-00B70E67207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87-4077-9A71-00B70E67207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87-4077-9A71-00B70E672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38.209000000000003</c:v>
                </c:pt>
                <c:pt idx="1">
                  <c:v>20.322000000000003</c:v>
                </c:pt>
                <c:pt idx="2">
                  <c:v>38.095999999999997</c:v>
                </c:pt>
                <c:pt idx="3">
                  <c:v>32.484000000000002</c:v>
                </c:pt>
                <c:pt idx="4">
                  <c:v>30.328999999999997</c:v>
                </c:pt>
                <c:pt idx="5">
                  <c:v>77.533000000000001</c:v>
                </c:pt>
                <c:pt idx="6">
                  <c:v>102.84500000000001</c:v>
                </c:pt>
                <c:pt idx="7">
                  <c:v>74.654000000000011</c:v>
                </c:pt>
                <c:pt idx="8">
                  <c:v>46.335999999999999</c:v>
                </c:pt>
                <c:pt idx="9">
                  <c:v>57.341999999999999</c:v>
                </c:pt>
                <c:pt idx="10">
                  <c:v>61.966999999999999</c:v>
                </c:pt>
                <c:pt idx="11">
                  <c:v>65.626999999999981</c:v>
                </c:pt>
                <c:pt idx="12">
                  <c:v>30.131999999999998</c:v>
                </c:pt>
                <c:pt idx="13">
                  <c:v>25.76</c:v>
                </c:pt>
                <c:pt idx="14">
                  <c:v>27.905000000000001</c:v>
                </c:pt>
                <c:pt idx="15">
                  <c:v>22.2</c:v>
                </c:pt>
                <c:pt idx="16">
                  <c:v>49.226999999999997</c:v>
                </c:pt>
                <c:pt idx="17">
                  <c:v>64.155000000000001</c:v>
                </c:pt>
                <c:pt idx="18">
                  <c:v>100.97800000000001</c:v>
                </c:pt>
                <c:pt idx="19">
                  <c:v>59.336999999999996</c:v>
                </c:pt>
                <c:pt idx="20">
                  <c:v>57.722999999999999</c:v>
                </c:pt>
                <c:pt idx="21">
                  <c:v>51.263999999999996</c:v>
                </c:pt>
                <c:pt idx="22">
                  <c:v>45.278999999999996</c:v>
                </c:pt>
                <c:pt idx="23">
                  <c:v>49.78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087-4077-9A71-00B70E672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97.36</c:v>
                </c:pt>
                <c:pt idx="1">
                  <c:v>95.36</c:v>
                </c:pt>
                <c:pt idx="2">
                  <c:v>83.5</c:v>
                </c:pt>
                <c:pt idx="3">
                  <c:v>76.400000000000006</c:v>
                </c:pt>
                <c:pt idx="4">
                  <c:v>76.400000000000006</c:v>
                </c:pt>
                <c:pt idx="5">
                  <c:v>66.42</c:v>
                </c:pt>
                <c:pt idx="6">
                  <c:v>103.09</c:v>
                </c:pt>
                <c:pt idx="7">
                  <c:v>103.17</c:v>
                </c:pt>
                <c:pt idx="8">
                  <c:v>65.37</c:v>
                </c:pt>
                <c:pt idx="9">
                  <c:v>58.06</c:v>
                </c:pt>
                <c:pt idx="10">
                  <c:v>47.65</c:v>
                </c:pt>
                <c:pt idx="11">
                  <c:v>40.69</c:v>
                </c:pt>
                <c:pt idx="12">
                  <c:v>40.880000000000003</c:v>
                </c:pt>
                <c:pt idx="13">
                  <c:v>40.15</c:v>
                </c:pt>
                <c:pt idx="14">
                  <c:v>47.1</c:v>
                </c:pt>
                <c:pt idx="15">
                  <c:v>74.099999999999994</c:v>
                </c:pt>
                <c:pt idx="16">
                  <c:v>92.28</c:v>
                </c:pt>
                <c:pt idx="17">
                  <c:v>111</c:v>
                </c:pt>
                <c:pt idx="18">
                  <c:v>125.74</c:v>
                </c:pt>
                <c:pt idx="19">
                  <c:v>93.2</c:v>
                </c:pt>
                <c:pt idx="20">
                  <c:v>100.34</c:v>
                </c:pt>
                <c:pt idx="21">
                  <c:v>91.69</c:v>
                </c:pt>
                <c:pt idx="22">
                  <c:v>89.86</c:v>
                </c:pt>
                <c:pt idx="23">
                  <c:v>88.2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087-4077-9A71-00B70E672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38.238999999999997</v>
      </c>
      <c r="C4" s="18">
        <v>20.366</v>
      </c>
      <c r="D4" s="18">
        <v>38.07</v>
      </c>
      <c r="E4" s="18">
        <v>32.439</v>
      </c>
      <c r="F4" s="18">
        <v>30.297999999999995</v>
      </c>
      <c r="G4" s="18">
        <v>77.486999999999995</v>
      </c>
      <c r="H4" s="18">
        <v>102.877</v>
      </c>
      <c r="I4" s="18">
        <v>74.654000000000011</v>
      </c>
      <c r="J4" s="18">
        <v>46.335999999999999</v>
      </c>
      <c r="K4" s="18">
        <v>57.341999999999992</v>
      </c>
      <c r="L4" s="18">
        <v>61.967000000000006</v>
      </c>
      <c r="M4" s="18">
        <v>65.62700000000001</v>
      </c>
      <c r="N4" s="18">
        <v>30.131999999999998</v>
      </c>
      <c r="O4" s="18">
        <v>25.759999999999998</v>
      </c>
      <c r="P4" s="18">
        <v>27.905000000000001</v>
      </c>
      <c r="Q4" s="18">
        <v>22.205000000000002</v>
      </c>
      <c r="R4" s="18">
        <v>49.226999999999997</v>
      </c>
      <c r="S4" s="18">
        <v>64.140999999999991</v>
      </c>
      <c r="T4" s="18">
        <v>100.99499999999999</v>
      </c>
      <c r="U4" s="18">
        <v>59.337000000000003</v>
      </c>
      <c r="V4" s="18">
        <v>57.722999999999999</v>
      </c>
      <c r="W4" s="18">
        <v>51.264000000000003</v>
      </c>
      <c r="X4" s="18">
        <v>45.278999999999996</v>
      </c>
      <c r="Y4" s="18">
        <v>49.769999999999996</v>
      </c>
      <c r="Z4" s="19"/>
      <c r="AA4" s="20">
        <f>SUM(B4:Z4)</f>
        <v>1229.4399999999998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97.36</v>
      </c>
      <c r="C7" s="28">
        <v>95.36</v>
      </c>
      <c r="D7" s="28">
        <v>83.5</v>
      </c>
      <c r="E7" s="28">
        <v>76.400000000000006</v>
      </c>
      <c r="F7" s="28">
        <v>76.400000000000006</v>
      </c>
      <c r="G7" s="28">
        <v>66.42</v>
      </c>
      <c r="H7" s="28">
        <v>103.09</v>
      </c>
      <c r="I7" s="28">
        <v>103.17</v>
      </c>
      <c r="J7" s="28">
        <v>65.37</v>
      </c>
      <c r="K7" s="28">
        <v>58.06</v>
      </c>
      <c r="L7" s="28">
        <v>47.65</v>
      </c>
      <c r="M7" s="28">
        <v>40.69</v>
      </c>
      <c r="N7" s="28">
        <v>40.880000000000003</v>
      </c>
      <c r="O7" s="28">
        <v>40.15</v>
      </c>
      <c r="P7" s="28">
        <v>47.1</v>
      </c>
      <c r="Q7" s="28">
        <v>74.099999999999994</v>
      </c>
      <c r="R7" s="28">
        <v>92.28</v>
      </c>
      <c r="S7" s="28">
        <v>111</v>
      </c>
      <c r="T7" s="28">
        <v>125.74</v>
      </c>
      <c r="U7" s="28">
        <v>93.2</v>
      </c>
      <c r="V7" s="28">
        <v>100.34</v>
      </c>
      <c r="W7" s="28">
        <v>91.69</v>
      </c>
      <c r="X7" s="28">
        <v>89.86</v>
      </c>
      <c r="Y7" s="28">
        <v>88.2</v>
      </c>
      <c r="Z7" s="29"/>
      <c r="AA7" s="30">
        <f>IF(SUM(B7:Z7)&lt;&gt;0,AVERAGEIF(B7:Z7,"&lt;&gt;"""),"")</f>
        <v>79.500416666666652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36.661999999999999</v>
      </c>
      <c r="S12" s="52">
        <v>9.702</v>
      </c>
      <c r="T12" s="52">
        <v>10</v>
      </c>
      <c r="U12" s="52">
        <v>56.033999999999999</v>
      </c>
      <c r="V12" s="52">
        <v>48.712000000000003</v>
      </c>
      <c r="W12" s="52">
        <v>39.96</v>
      </c>
      <c r="X12" s="52">
        <v>33.28</v>
      </c>
      <c r="Y12" s="52"/>
      <c r="Z12" s="53"/>
      <c r="AA12" s="54">
        <f t="shared" si="0"/>
        <v>274.35000000000002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9.7940000000000005</v>
      </c>
      <c r="C14" s="57">
        <v>9.1280000000000001</v>
      </c>
      <c r="D14" s="57">
        <v>26.370000000000005</v>
      </c>
      <c r="E14" s="57">
        <v>21.113</v>
      </c>
      <c r="F14" s="57">
        <v>9.370000000000001</v>
      </c>
      <c r="G14" s="57">
        <v>0.77500000000000002</v>
      </c>
      <c r="H14" s="57">
        <v>56.631999999999998</v>
      </c>
      <c r="I14" s="57">
        <v>65.037000000000006</v>
      </c>
      <c r="J14" s="57">
        <v>26.643000000000001</v>
      </c>
      <c r="K14" s="57">
        <v>35.427999999999997</v>
      </c>
      <c r="L14" s="57">
        <v>42.078000000000003</v>
      </c>
      <c r="M14" s="57">
        <v>43.518000000000001</v>
      </c>
      <c r="N14" s="57">
        <v>22.701000000000001</v>
      </c>
      <c r="O14" s="57">
        <v>15.930999999999999</v>
      </c>
      <c r="P14" s="57">
        <v>15.147</v>
      </c>
      <c r="Q14" s="57">
        <v>7.9029999999999987</v>
      </c>
      <c r="R14" s="57">
        <v>6.431</v>
      </c>
      <c r="S14" s="57">
        <v>4.6099999999999994</v>
      </c>
      <c r="T14" s="57">
        <v>9.5939999999999994</v>
      </c>
      <c r="U14" s="57">
        <v>0.8</v>
      </c>
      <c r="V14" s="57">
        <v>7.16</v>
      </c>
      <c r="W14" s="57">
        <v>9.6989999999999998</v>
      </c>
      <c r="X14" s="57">
        <v>9.3739999999999988</v>
      </c>
      <c r="Y14" s="57">
        <v>7.8879999999999999</v>
      </c>
      <c r="Z14" s="58"/>
      <c r="AA14" s="59">
        <f t="shared" si="0"/>
        <v>463.12400000000014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9.7940000000000005</v>
      </c>
      <c r="C16" s="62">
        <f t="shared" ref="C16:Z16" si="1">IF(LEN(C$2)&gt;0,SUM(C10:C15),"")</f>
        <v>9.1280000000000001</v>
      </c>
      <c r="D16" s="62">
        <f t="shared" si="1"/>
        <v>26.370000000000005</v>
      </c>
      <c r="E16" s="62">
        <f t="shared" si="1"/>
        <v>21.113</v>
      </c>
      <c r="F16" s="62">
        <f t="shared" si="1"/>
        <v>9.370000000000001</v>
      </c>
      <c r="G16" s="62">
        <f t="shared" si="1"/>
        <v>0.77500000000000002</v>
      </c>
      <c r="H16" s="62">
        <f t="shared" si="1"/>
        <v>96.632000000000005</v>
      </c>
      <c r="I16" s="62">
        <f t="shared" si="1"/>
        <v>65.037000000000006</v>
      </c>
      <c r="J16" s="62">
        <f t="shared" si="1"/>
        <v>26.643000000000001</v>
      </c>
      <c r="K16" s="62">
        <f t="shared" si="1"/>
        <v>35.427999999999997</v>
      </c>
      <c r="L16" s="62">
        <f t="shared" si="1"/>
        <v>42.078000000000003</v>
      </c>
      <c r="M16" s="62">
        <f t="shared" si="1"/>
        <v>43.518000000000001</v>
      </c>
      <c r="N16" s="62">
        <f t="shared" si="1"/>
        <v>22.701000000000001</v>
      </c>
      <c r="O16" s="62">
        <f t="shared" si="1"/>
        <v>15.930999999999999</v>
      </c>
      <c r="P16" s="62">
        <f t="shared" si="1"/>
        <v>15.147</v>
      </c>
      <c r="Q16" s="62">
        <f t="shared" si="1"/>
        <v>7.9029999999999987</v>
      </c>
      <c r="R16" s="62">
        <f t="shared" si="1"/>
        <v>43.092999999999996</v>
      </c>
      <c r="S16" s="62">
        <f t="shared" si="1"/>
        <v>14.311999999999999</v>
      </c>
      <c r="T16" s="62">
        <f t="shared" si="1"/>
        <v>19.594000000000001</v>
      </c>
      <c r="U16" s="62">
        <f t="shared" si="1"/>
        <v>56.833999999999996</v>
      </c>
      <c r="V16" s="62">
        <f t="shared" si="1"/>
        <v>55.872</v>
      </c>
      <c r="W16" s="62">
        <f t="shared" si="1"/>
        <v>49.658999999999999</v>
      </c>
      <c r="X16" s="62">
        <f t="shared" si="1"/>
        <v>42.653999999999996</v>
      </c>
      <c r="Y16" s="62">
        <f t="shared" si="1"/>
        <v>7.8879999999999999</v>
      </c>
      <c r="Z16" s="63" t="str">
        <f t="shared" si="1"/>
        <v/>
      </c>
      <c r="AA16" s="64">
        <f>SUM(AA10:AA15)</f>
        <v>737.47400000000016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1.696</v>
      </c>
      <c r="C20" s="77">
        <v>4.5110000000000001</v>
      </c>
      <c r="D20" s="77">
        <v>4.415</v>
      </c>
      <c r="E20" s="77">
        <v>4.2839999999999998</v>
      </c>
      <c r="F20" s="77">
        <v>5.2579999999999991</v>
      </c>
      <c r="G20" s="77">
        <v>4.2190000000000003</v>
      </c>
      <c r="H20" s="77"/>
      <c r="I20" s="77"/>
      <c r="J20" s="77">
        <v>4.6870000000000003</v>
      </c>
      <c r="K20" s="77">
        <v>4.5979999999999999</v>
      </c>
      <c r="L20" s="77">
        <v>4.5389999999999997</v>
      </c>
      <c r="M20" s="77">
        <v>4.4390000000000001</v>
      </c>
      <c r="N20" s="77"/>
      <c r="O20" s="77"/>
      <c r="P20" s="77"/>
      <c r="Q20" s="77"/>
      <c r="R20" s="77"/>
      <c r="S20" s="77"/>
      <c r="T20" s="77"/>
      <c r="U20" s="77"/>
      <c r="V20" s="77">
        <v>0.26100000000000001</v>
      </c>
      <c r="W20" s="77">
        <v>0.215</v>
      </c>
      <c r="X20" s="77">
        <v>0.87</v>
      </c>
      <c r="Y20" s="77">
        <v>1.5609999999999999</v>
      </c>
      <c r="Z20" s="78"/>
      <c r="AA20" s="79">
        <f t="shared" si="2"/>
        <v>45.553000000000004</v>
      </c>
    </row>
    <row r="21" spans="1:27" ht="24.95" customHeight="1" x14ac:dyDescent="0.2">
      <c r="A21" s="75" t="s">
        <v>16</v>
      </c>
      <c r="B21" s="80">
        <v>7.3490000000000002</v>
      </c>
      <c r="C21" s="81">
        <v>6.7270000000000003</v>
      </c>
      <c r="D21" s="81">
        <v>7.2850000000000001</v>
      </c>
      <c r="E21" s="81">
        <v>7.0419999999999998</v>
      </c>
      <c r="F21" s="81">
        <v>7.27</v>
      </c>
      <c r="G21" s="81">
        <v>7.6929999999999996</v>
      </c>
      <c r="H21" s="81">
        <v>6.2450000000000001</v>
      </c>
      <c r="I21" s="81">
        <v>9.6170000000000009</v>
      </c>
      <c r="J21" s="81">
        <v>15.006</v>
      </c>
      <c r="K21" s="81">
        <v>17.315999999999999</v>
      </c>
      <c r="L21" s="81">
        <v>15.350000000000001</v>
      </c>
      <c r="M21" s="81">
        <v>17.670000000000002</v>
      </c>
      <c r="N21" s="81">
        <v>7.4309999999999992</v>
      </c>
      <c r="O21" s="81">
        <v>9.8290000000000006</v>
      </c>
      <c r="P21" s="81">
        <v>12.757999999999999</v>
      </c>
      <c r="Q21" s="81">
        <v>14.302</v>
      </c>
      <c r="R21" s="81">
        <v>6.1340000000000003</v>
      </c>
      <c r="S21" s="81">
        <v>0.92900000000000005</v>
      </c>
      <c r="T21" s="81">
        <v>1.401</v>
      </c>
      <c r="U21" s="81">
        <v>2.5030000000000001</v>
      </c>
      <c r="V21" s="81">
        <v>1.59</v>
      </c>
      <c r="W21" s="81">
        <v>1.39</v>
      </c>
      <c r="X21" s="81">
        <v>1.7549999999999999</v>
      </c>
      <c r="Y21" s="81">
        <v>2.0209999999999999</v>
      </c>
      <c r="Z21" s="78"/>
      <c r="AA21" s="79">
        <f t="shared" si="2"/>
        <v>186.613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9.0449999999999999</v>
      </c>
      <c r="C25" s="88">
        <f t="shared" ref="C25:Z25" si="3">IF(LEN(C$2)&gt;0,SUM(C19:C24),"")</f>
        <v>11.238</v>
      </c>
      <c r="D25" s="88">
        <f t="shared" si="3"/>
        <v>11.7</v>
      </c>
      <c r="E25" s="88">
        <f t="shared" si="3"/>
        <v>11.326000000000001</v>
      </c>
      <c r="F25" s="88">
        <f t="shared" si="3"/>
        <v>12.527999999999999</v>
      </c>
      <c r="G25" s="88">
        <f t="shared" si="3"/>
        <v>11.911999999999999</v>
      </c>
      <c r="H25" s="88">
        <f t="shared" si="3"/>
        <v>6.2450000000000001</v>
      </c>
      <c r="I25" s="88">
        <f t="shared" si="3"/>
        <v>9.6170000000000009</v>
      </c>
      <c r="J25" s="88">
        <f t="shared" si="3"/>
        <v>19.693000000000001</v>
      </c>
      <c r="K25" s="88">
        <f t="shared" si="3"/>
        <v>21.913999999999998</v>
      </c>
      <c r="L25" s="88">
        <f t="shared" si="3"/>
        <v>19.889000000000003</v>
      </c>
      <c r="M25" s="88">
        <f t="shared" si="3"/>
        <v>22.109000000000002</v>
      </c>
      <c r="N25" s="88">
        <f t="shared" si="3"/>
        <v>7.4309999999999992</v>
      </c>
      <c r="O25" s="88">
        <f t="shared" si="3"/>
        <v>9.8290000000000006</v>
      </c>
      <c r="P25" s="88">
        <f t="shared" si="3"/>
        <v>12.757999999999999</v>
      </c>
      <c r="Q25" s="88">
        <f t="shared" si="3"/>
        <v>14.302</v>
      </c>
      <c r="R25" s="88">
        <f t="shared" si="3"/>
        <v>6.1340000000000003</v>
      </c>
      <c r="S25" s="88">
        <f t="shared" si="3"/>
        <v>0.92900000000000005</v>
      </c>
      <c r="T25" s="88">
        <f t="shared" si="3"/>
        <v>1.401</v>
      </c>
      <c r="U25" s="88">
        <f t="shared" si="3"/>
        <v>2.5030000000000001</v>
      </c>
      <c r="V25" s="88">
        <f t="shared" si="3"/>
        <v>1.851</v>
      </c>
      <c r="W25" s="88">
        <f t="shared" si="3"/>
        <v>1.605</v>
      </c>
      <c r="X25" s="88">
        <f t="shared" si="3"/>
        <v>2.625</v>
      </c>
      <c r="Y25" s="88">
        <f t="shared" si="3"/>
        <v>3.5819999999999999</v>
      </c>
      <c r="Z25" s="89" t="str">
        <f t="shared" si="3"/>
        <v/>
      </c>
      <c r="AA25" s="90">
        <f>SUM(AA19:AA24)</f>
        <v>232.166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18.838999999999999</v>
      </c>
      <c r="C29" s="77">
        <v>20.366</v>
      </c>
      <c r="D29" s="77">
        <v>38.07</v>
      </c>
      <c r="E29" s="77">
        <v>32.439</v>
      </c>
      <c r="F29" s="77">
        <v>21.898</v>
      </c>
      <c r="G29" s="77">
        <v>12.686999999999999</v>
      </c>
      <c r="H29" s="77">
        <v>102.877</v>
      </c>
      <c r="I29" s="77">
        <v>74.653999999999996</v>
      </c>
      <c r="J29" s="77">
        <v>46.335999999999999</v>
      </c>
      <c r="K29" s="77">
        <v>57.341999999999999</v>
      </c>
      <c r="L29" s="77">
        <v>61.966999999999999</v>
      </c>
      <c r="M29" s="77">
        <v>65.626999999999995</v>
      </c>
      <c r="N29" s="77">
        <v>30.132000000000001</v>
      </c>
      <c r="O29" s="77">
        <v>25.76</v>
      </c>
      <c r="P29" s="77">
        <v>27.905000000000001</v>
      </c>
      <c r="Q29" s="77">
        <v>22.204999999999998</v>
      </c>
      <c r="R29" s="77">
        <v>49.226999999999997</v>
      </c>
      <c r="S29" s="77">
        <v>15.241</v>
      </c>
      <c r="T29" s="77">
        <v>20.995000000000001</v>
      </c>
      <c r="U29" s="77">
        <v>59.337000000000003</v>
      </c>
      <c r="V29" s="77">
        <v>57.722999999999999</v>
      </c>
      <c r="W29" s="77">
        <v>51.264000000000003</v>
      </c>
      <c r="X29" s="77">
        <v>45.279000000000003</v>
      </c>
      <c r="Y29" s="77">
        <v>11.47</v>
      </c>
      <c r="Z29" s="78"/>
      <c r="AA29" s="79">
        <f>SUM(B29:Z29)</f>
        <v>969.63999999999987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18.838999999999999</v>
      </c>
      <c r="C31" s="62">
        <f t="shared" ref="C31:Z31" si="4">IF(LEN(C$2)&gt;0,SUM(C28:C30),"")</f>
        <v>20.366</v>
      </c>
      <c r="D31" s="62">
        <f t="shared" si="4"/>
        <v>38.07</v>
      </c>
      <c r="E31" s="62">
        <f t="shared" si="4"/>
        <v>32.439</v>
      </c>
      <c r="F31" s="62">
        <f t="shared" si="4"/>
        <v>21.898</v>
      </c>
      <c r="G31" s="62">
        <f t="shared" si="4"/>
        <v>12.686999999999999</v>
      </c>
      <c r="H31" s="62">
        <f t="shared" si="4"/>
        <v>102.877</v>
      </c>
      <c r="I31" s="62">
        <f t="shared" si="4"/>
        <v>74.653999999999996</v>
      </c>
      <c r="J31" s="62">
        <f t="shared" si="4"/>
        <v>46.335999999999999</v>
      </c>
      <c r="K31" s="62">
        <f t="shared" si="4"/>
        <v>57.341999999999999</v>
      </c>
      <c r="L31" s="62">
        <f t="shared" si="4"/>
        <v>61.966999999999999</v>
      </c>
      <c r="M31" s="62">
        <f t="shared" si="4"/>
        <v>65.626999999999995</v>
      </c>
      <c r="N31" s="62">
        <f t="shared" si="4"/>
        <v>30.132000000000001</v>
      </c>
      <c r="O31" s="62">
        <f t="shared" si="4"/>
        <v>25.76</v>
      </c>
      <c r="P31" s="62">
        <f t="shared" si="4"/>
        <v>27.905000000000001</v>
      </c>
      <c r="Q31" s="62">
        <f t="shared" si="4"/>
        <v>22.204999999999998</v>
      </c>
      <c r="R31" s="62">
        <f t="shared" si="4"/>
        <v>49.226999999999997</v>
      </c>
      <c r="S31" s="62">
        <f t="shared" si="4"/>
        <v>15.241</v>
      </c>
      <c r="T31" s="62">
        <f t="shared" si="4"/>
        <v>20.995000000000001</v>
      </c>
      <c r="U31" s="62">
        <f t="shared" si="4"/>
        <v>59.337000000000003</v>
      </c>
      <c r="V31" s="62">
        <f t="shared" si="4"/>
        <v>57.722999999999999</v>
      </c>
      <c r="W31" s="62">
        <f t="shared" si="4"/>
        <v>51.264000000000003</v>
      </c>
      <c r="X31" s="62">
        <f t="shared" si="4"/>
        <v>45.279000000000003</v>
      </c>
      <c r="Y31" s="62">
        <f t="shared" si="4"/>
        <v>11.47</v>
      </c>
      <c r="Z31" s="63" t="str">
        <f t="shared" si="4"/>
        <v/>
      </c>
      <c r="AA31" s="64">
        <f>SUM(AA28:AA30)</f>
        <v>969.63999999999987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19.399999999999999</v>
      </c>
      <c r="C38" s="99"/>
      <c r="D38" s="99"/>
      <c r="E38" s="99"/>
      <c r="F38" s="99">
        <v>8.4</v>
      </c>
      <c r="G38" s="99">
        <v>64.8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48.9</v>
      </c>
      <c r="T38" s="99">
        <v>80</v>
      </c>
      <c r="U38" s="99"/>
      <c r="V38" s="99"/>
      <c r="W38" s="99"/>
      <c r="X38" s="99"/>
      <c r="Y38" s="99">
        <v>38.299999999999997</v>
      </c>
      <c r="Z38" s="100"/>
      <c r="AA38" s="79">
        <f t="shared" si="5"/>
        <v>259.8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19.399999999999999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8.4</v>
      </c>
      <c r="G39" s="88">
        <f t="shared" si="6"/>
        <v>64.8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48.9</v>
      </c>
      <c r="T39" s="88">
        <f t="shared" si="6"/>
        <v>80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38.299999999999997</v>
      </c>
      <c r="Z39" s="89" t="str">
        <f t="shared" si="6"/>
        <v/>
      </c>
      <c r="AA39" s="90">
        <f t="shared" si="5"/>
        <v>259.8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19.399999999999999</v>
      </c>
      <c r="C46" s="99"/>
      <c r="D46" s="99"/>
      <c r="E46" s="99"/>
      <c r="F46" s="99">
        <v>8.4</v>
      </c>
      <c r="G46" s="99">
        <v>64.8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48.9</v>
      </c>
      <c r="T46" s="99">
        <v>80</v>
      </c>
      <c r="U46" s="99"/>
      <c r="V46" s="99"/>
      <c r="W46" s="99"/>
      <c r="X46" s="99"/>
      <c r="Y46" s="99">
        <v>38.299999999999997</v>
      </c>
      <c r="Z46" s="100"/>
      <c r="AA46" s="79">
        <f t="shared" si="7"/>
        <v>259.8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19.399999999999999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8.4</v>
      </c>
      <c r="G48" s="88">
        <f t="shared" si="8"/>
        <v>64.8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48.9</v>
      </c>
      <c r="T48" s="88">
        <f t="shared" si="8"/>
        <v>80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38.299999999999997</v>
      </c>
      <c r="Z48" s="89" t="str">
        <f t="shared" si="8"/>
        <v/>
      </c>
      <c r="AA48" s="90">
        <f t="shared" si="7"/>
        <v>259.8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38.238999999999997</v>
      </c>
      <c r="C51" s="88">
        <f t="shared" si="10"/>
        <v>20.366</v>
      </c>
      <c r="D51" s="88">
        <f t="shared" si="10"/>
        <v>38.070000000000007</v>
      </c>
      <c r="E51" s="88">
        <f t="shared" si="10"/>
        <v>32.439</v>
      </c>
      <c r="F51" s="88">
        <f t="shared" si="10"/>
        <v>30.298000000000002</v>
      </c>
      <c r="G51" s="88">
        <f t="shared" si="10"/>
        <v>77.486999999999995</v>
      </c>
      <c r="H51" s="88">
        <f t="shared" si="10"/>
        <v>102.87700000000001</v>
      </c>
      <c r="I51" s="88">
        <f t="shared" si="10"/>
        <v>74.654000000000011</v>
      </c>
      <c r="J51" s="88">
        <f t="shared" si="10"/>
        <v>46.335999999999999</v>
      </c>
      <c r="K51" s="88">
        <f t="shared" si="10"/>
        <v>57.341999999999999</v>
      </c>
      <c r="L51" s="88">
        <f t="shared" si="10"/>
        <v>61.967000000000006</v>
      </c>
      <c r="M51" s="88">
        <f t="shared" si="10"/>
        <v>65.62700000000001</v>
      </c>
      <c r="N51" s="88">
        <f t="shared" si="10"/>
        <v>30.131999999999998</v>
      </c>
      <c r="O51" s="88">
        <f t="shared" si="10"/>
        <v>25.759999999999998</v>
      </c>
      <c r="P51" s="88">
        <f t="shared" si="10"/>
        <v>27.905000000000001</v>
      </c>
      <c r="Q51" s="88">
        <f t="shared" si="10"/>
        <v>22.204999999999998</v>
      </c>
      <c r="R51" s="88">
        <f t="shared" si="10"/>
        <v>49.226999999999997</v>
      </c>
      <c r="S51" s="88">
        <f t="shared" si="10"/>
        <v>64.140999999999991</v>
      </c>
      <c r="T51" s="88">
        <f t="shared" si="10"/>
        <v>100.995</v>
      </c>
      <c r="U51" s="88">
        <f t="shared" si="10"/>
        <v>59.336999999999996</v>
      </c>
      <c r="V51" s="88">
        <f t="shared" si="10"/>
        <v>57.722999999999999</v>
      </c>
      <c r="W51" s="88">
        <f t="shared" si="10"/>
        <v>51.263999999999996</v>
      </c>
      <c r="X51" s="88">
        <f t="shared" si="10"/>
        <v>45.278999999999996</v>
      </c>
      <c r="Y51" s="88">
        <f t="shared" si="10"/>
        <v>49.769999999999996</v>
      </c>
      <c r="Z51" s="89" t="str">
        <f t="shared" si="10"/>
        <v/>
      </c>
      <c r="AA51" s="104">
        <f>SUM(B51:Z51)</f>
        <v>1229.4399999999998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38.209000000000003</v>
      </c>
      <c r="C4" s="18">
        <v>20.322000000000003</v>
      </c>
      <c r="D4" s="18">
        <v>38.095999999999997</v>
      </c>
      <c r="E4" s="18">
        <v>32.484000000000002</v>
      </c>
      <c r="F4" s="18">
        <v>30.328999999999997</v>
      </c>
      <c r="G4" s="18">
        <v>77.533000000000001</v>
      </c>
      <c r="H4" s="18">
        <v>102.84500000000001</v>
      </c>
      <c r="I4" s="18">
        <v>74.654000000000011</v>
      </c>
      <c r="J4" s="18">
        <v>46.335999999999999</v>
      </c>
      <c r="K4" s="18">
        <v>57.341999999999999</v>
      </c>
      <c r="L4" s="18">
        <v>61.966999999999999</v>
      </c>
      <c r="M4" s="18">
        <v>65.626999999999981</v>
      </c>
      <c r="N4" s="18">
        <v>30.131999999999998</v>
      </c>
      <c r="O4" s="18">
        <v>25.76</v>
      </c>
      <c r="P4" s="18">
        <v>27.905000000000001</v>
      </c>
      <c r="Q4" s="18">
        <v>22.2</v>
      </c>
      <c r="R4" s="18">
        <v>49.226999999999997</v>
      </c>
      <c r="S4" s="18">
        <v>64.155000000000001</v>
      </c>
      <c r="T4" s="18">
        <v>100.97800000000001</v>
      </c>
      <c r="U4" s="18">
        <v>59.336999999999996</v>
      </c>
      <c r="V4" s="18">
        <v>57.722999999999999</v>
      </c>
      <c r="W4" s="18">
        <v>51.263999999999996</v>
      </c>
      <c r="X4" s="18">
        <v>45.278999999999996</v>
      </c>
      <c r="Y4" s="18">
        <v>49.78</v>
      </c>
      <c r="Z4" s="19"/>
      <c r="AA4" s="20">
        <f>SUM(B4:Z4)</f>
        <v>1229.4839999999997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97.36</v>
      </c>
      <c r="C7" s="28">
        <v>95.36</v>
      </c>
      <c r="D7" s="28">
        <v>83.5</v>
      </c>
      <c r="E7" s="28">
        <v>76.400000000000006</v>
      </c>
      <c r="F7" s="28">
        <v>76.400000000000006</v>
      </c>
      <c r="G7" s="28">
        <v>66.42</v>
      </c>
      <c r="H7" s="28">
        <v>103.09</v>
      </c>
      <c r="I7" s="28">
        <v>103.17</v>
      </c>
      <c r="J7" s="28">
        <v>65.37</v>
      </c>
      <c r="K7" s="28">
        <v>58.06</v>
      </c>
      <c r="L7" s="28">
        <v>47.65</v>
      </c>
      <c r="M7" s="28">
        <v>40.69</v>
      </c>
      <c r="N7" s="28">
        <v>40.880000000000003</v>
      </c>
      <c r="O7" s="28">
        <v>40.15</v>
      </c>
      <c r="P7" s="28">
        <v>47.1</v>
      </c>
      <c r="Q7" s="28">
        <v>74.099999999999994</v>
      </c>
      <c r="R7" s="28">
        <v>92.28</v>
      </c>
      <c r="S7" s="28">
        <v>111</v>
      </c>
      <c r="T7" s="28">
        <v>125.74</v>
      </c>
      <c r="U7" s="28">
        <v>93.2</v>
      </c>
      <c r="V7" s="28">
        <v>100.34</v>
      </c>
      <c r="W7" s="28">
        <v>91.69</v>
      </c>
      <c r="X7" s="28">
        <v>89.86</v>
      </c>
      <c r="Y7" s="28">
        <v>88.2</v>
      </c>
      <c r="Z7" s="29"/>
      <c r="AA7" s="30">
        <f>IF(SUM(B7:Z7)&lt;&gt;0,AVERAGEIF(B7:Z7,"&lt;&gt;"""),"")</f>
        <v>79.500416666666652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20</v>
      </c>
      <c r="H10" s="42"/>
      <c r="I10" s="42"/>
      <c r="J10" s="42"/>
      <c r="K10" s="42">
        <v>8.6270000000000007</v>
      </c>
      <c r="L10" s="42">
        <v>20</v>
      </c>
      <c r="M10" s="42">
        <v>20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68.62700000000001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0.37</v>
      </c>
      <c r="E14" s="57">
        <v>3.8660000000000001</v>
      </c>
      <c r="F14" s="57">
        <v>2.673</v>
      </c>
      <c r="G14" s="57">
        <v>14.877000000000001</v>
      </c>
      <c r="H14" s="57">
        <v>5.0069999999999997</v>
      </c>
      <c r="I14" s="57">
        <v>7.2839999999999998</v>
      </c>
      <c r="J14" s="57">
        <v>17.228999999999999</v>
      </c>
      <c r="K14" s="57">
        <v>21.787000000000003</v>
      </c>
      <c r="L14" s="57">
        <v>21.351000000000003</v>
      </c>
      <c r="M14" s="57">
        <v>22.757999999999999</v>
      </c>
      <c r="N14" s="57">
        <v>16.541</v>
      </c>
      <c r="O14" s="57">
        <v>14.257999999999999</v>
      </c>
      <c r="P14" s="57">
        <v>12.256</v>
      </c>
      <c r="Q14" s="57">
        <v>0.52</v>
      </c>
      <c r="R14" s="57">
        <v>0.12</v>
      </c>
      <c r="S14" s="57"/>
      <c r="T14" s="57"/>
      <c r="U14" s="57">
        <v>0.246</v>
      </c>
      <c r="V14" s="57">
        <v>8.3000000000000004E-2</v>
      </c>
      <c r="W14" s="57"/>
      <c r="X14" s="57">
        <v>5.2999999999999999E-2</v>
      </c>
      <c r="Y14" s="57"/>
      <c r="Z14" s="58"/>
      <c r="AA14" s="59">
        <f t="shared" si="0"/>
        <v>161.27900000000002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0.37</v>
      </c>
      <c r="E16" s="62">
        <f t="shared" si="1"/>
        <v>3.8660000000000001</v>
      </c>
      <c r="F16" s="62">
        <f t="shared" si="1"/>
        <v>2.673</v>
      </c>
      <c r="G16" s="62">
        <f t="shared" si="1"/>
        <v>34.877000000000002</v>
      </c>
      <c r="H16" s="62">
        <f t="shared" si="1"/>
        <v>5.0069999999999997</v>
      </c>
      <c r="I16" s="62">
        <f t="shared" si="1"/>
        <v>7.2839999999999998</v>
      </c>
      <c r="J16" s="62">
        <f t="shared" si="1"/>
        <v>17.228999999999999</v>
      </c>
      <c r="K16" s="62">
        <f t="shared" si="1"/>
        <v>30.414000000000001</v>
      </c>
      <c r="L16" s="62">
        <f t="shared" si="1"/>
        <v>41.350999999999999</v>
      </c>
      <c r="M16" s="62">
        <f t="shared" si="1"/>
        <v>42.757999999999996</v>
      </c>
      <c r="N16" s="62">
        <f t="shared" si="1"/>
        <v>16.541</v>
      </c>
      <c r="O16" s="62">
        <f t="shared" si="1"/>
        <v>14.257999999999999</v>
      </c>
      <c r="P16" s="62">
        <f t="shared" si="1"/>
        <v>12.256</v>
      </c>
      <c r="Q16" s="62">
        <f t="shared" si="1"/>
        <v>0.52</v>
      </c>
      <c r="R16" s="62">
        <f t="shared" si="1"/>
        <v>0.12</v>
      </c>
      <c r="S16" s="62">
        <f t="shared" si="1"/>
        <v>0</v>
      </c>
      <c r="T16" s="62">
        <f t="shared" si="1"/>
        <v>0</v>
      </c>
      <c r="U16" s="62">
        <f t="shared" si="1"/>
        <v>0.246</v>
      </c>
      <c r="V16" s="62">
        <f t="shared" si="1"/>
        <v>8.3000000000000004E-2</v>
      </c>
      <c r="W16" s="62">
        <f t="shared" si="1"/>
        <v>0</v>
      </c>
      <c r="X16" s="62">
        <f t="shared" si="1"/>
        <v>5.2999999999999999E-2</v>
      </c>
      <c r="Y16" s="62">
        <f t="shared" si="1"/>
        <v>0</v>
      </c>
      <c r="Z16" s="63" t="str">
        <f t="shared" si="1"/>
        <v/>
      </c>
      <c r="AA16" s="64">
        <f>SUM(AA10:AA15)</f>
        <v>229.90600000000003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12.3</v>
      </c>
      <c r="C19" s="72">
        <v>11.5</v>
      </c>
      <c r="D19" s="72">
        <v>11.5</v>
      </c>
      <c r="E19" s="72">
        <v>11.5</v>
      </c>
      <c r="F19" s="72">
        <v>11.5</v>
      </c>
      <c r="G19" s="72">
        <v>11.5</v>
      </c>
      <c r="H19" s="72">
        <v>11.5</v>
      </c>
      <c r="I19" s="72">
        <v>11.5</v>
      </c>
      <c r="J19" s="72">
        <v>11.5</v>
      </c>
      <c r="K19" s="72">
        <v>11.5</v>
      </c>
      <c r="L19" s="72">
        <v>11.5</v>
      </c>
      <c r="M19" s="72">
        <v>11.5</v>
      </c>
      <c r="N19" s="72">
        <v>11.5</v>
      </c>
      <c r="O19" s="72">
        <v>11.5</v>
      </c>
      <c r="P19" s="72">
        <v>14.8</v>
      </c>
      <c r="Q19" s="72">
        <v>10</v>
      </c>
      <c r="R19" s="72">
        <v>10</v>
      </c>
      <c r="S19" s="72">
        <v>10</v>
      </c>
      <c r="T19" s="72">
        <v>10</v>
      </c>
      <c r="U19" s="72">
        <v>10</v>
      </c>
      <c r="V19" s="72">
        <v>10</v>
      </c>
      <c r="W19" s="72">
        <v>10</v>
      </c>
      <c r="X19" s="72">
        <v>10</v>
      </c>
      <c r="Y19" s="72">
        <v>10</v>
      </c>
      <c r="Z19" s="73"/>
      <c r="AA19" s="74">
        <f t="shared" ref="AA19:AA24" si="2">SUM(B19:Z19)</f>
        <v>266.60000000000002</v>
      </c>
    </row>
    <row r="20" spans="1:27" ht="24.95" customHeight="1" x14ac:dyDescent="0.2">
      <c r="A20" s="75" t="s">
        <v>15</v>
      </c>
      <c r="B20" s="76">
        <v>23.526</v>
      </c>
      <c r="C20" s="77">
        <v>0.121</v>
      </c>
      <c r="D20" s="77">
        <v>0.11799999999999999</v>
      </c>
      <c r="E20" s="77">
        <v>1.6680000000000001</v>
      </c>
      <c r="F20" s="77">
        <v>1.6640000000000001</v>
      </c>
      <c r="G20" s="77">
        <v>0.121</v>
      </c>
      <c r="H20" s="77">
        <v>29.832000000000001</v>
      </c>
      <c r="I20" s="77">
        <v>25.22</v>
      </c>
      <c r="J20" s="77">
        <v>0.15</v>
      </c>
      <c r="K20" s="77">
        <v>0.157</v>
      </c>
      <c r="L20" s="77">
        <v>0.153</v>
      </c>
      <c r="M20" s="77">
        <v>0.94200000000000006</v>
      </c>
      <c r="N20" s="77">
        <v>0.13600000000000001</v>
      </c>
      <c r="O20" s="77"/>
      <c r="P20" s="77"/>
      <c r="Q20" s="77"/>
      <c r="R20" s="77">
        <v>28</v>
      </c>
      <c r="S20" s="77">
        <v>28</v>
      </c>
      <c r="T20" s="77">
        <v>28</v>
      </c>
      <c r="U20" s="77">
        <v>28</v>
      </c>
      <c r="V20" s="77">
        <v>28</v>
      </c>
      <c r="W20" s="77">
        <v>28</v>
      </c>
      <c r="X20" s="77">
        <v>28</v>
      </c>
      <c r="Y20" s="77">
        <v>28</v>
      </c>
      <c r="Z20" s="78"/>
      <c r="AA20" s="79">
        <f t="shared" si="2"/>
        <v>307.80799999999999</v>
      </c>
    </row>
    <row r="21" spans="1:27" ht="24.95" customHeight="1" x14ac:dyDescent="0.2">
      <c r="A21" s="75" t="s">
        <v>16</v>
      </c>
      <c r="B21" s="80">
        <v>2.383</v>
      </c>
      <c r="C21" s="81">
        <v>2.3010000000000002</v>
      </c>
      <c r="D21" s="81">
        <v>2.3080000000000003</v>
      </c>
      <c r="E21" s="81">
        <v>9.0500000000000007</v>
      </c>
      <c r="F21" s="81">
        <v>14.492000000000001</v>
      </c>
      <c r="G21" s="81">
        <v>31.035</v>
      </c>
      <c r="H21" s="81">
        <v>53.905999999999999</v>
      </c>
      <c r="I21" s="81">
        <v>30.65</v>
      </c>
      <c r="J21" s="81">
        <v>17.457000000000001</v>
      </c>
      <c r="K21" s="81">
        <v>15.271000000000001</v>
      </c>
      <c r="L21" s="81">
        <v>8.963000000000001</v>
      </c>
      <c r="M21" s="81">
        <v>10.427000000000001</v>
      </c>
      <c r="N21" s="81">
        <v>1.9550000000000001</v>
      </c>
      <c r="O21" s="81">
        <v>2E-3</v>
      </c>
      <c r="P21" s="81">
        <v>0.84899999999999998</v>
      </c>
      <c r="Q21" s="81">
        <v>0.08</v>
      </c>
      <c r="R21" s="81">
        <v>11.106999999999999</v>
      </c>
      <c r="S21" s="81">
        <v>26.155000000000001</v>
      </c>
      <c r="T21" s="81">
        <v>62.978000000000002</v>
      </c>
      <c r="U21" s="81">
        <v>21.091000000000001</v>
      </c>
      <c r="V21" s="81">
        <v>19.64</v>
      </c>
      <c r="W21" s="81">
        <v>13.264000000000001</v>
      </c>
      <c r="X21" s="81">
        <v>7.226</v>
      </c>
      <c r="Y21" s="81">
        <v>11.78</v>
      </c>
      <c r="Z21" s="78"/>
      <c r="AA21" s="79">
        <f t="shared" si="2"/>
        <v>374.37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38.209000000000003</v>
      </c>
      <c r="C25" s="88">
        <f t="shared" si="3"/>
        <v>13.922000000000001</v>
      </c>
      <c r="D25" s="88">
        <f t="shared" si="3"/>
        <v>13.926</v>
      </c>
      <c r="E25" s="88">
        <f t="shared" si="3"/>
        <v>22.218</v>
      </c>
      <c r="F25" s="88">
        <f t="shared" si="3"/>
        <v>27.655999999999999</v>
      </c>
      <c r="G25" s="88">
        <f t="shared" si="3"/>
        <v>42.655999999999999</v>
      </c>
      <c r="H25" s="88">
        <f t="shared" si="3"/>
        <v>95.238</v>
      </c>
      <c r="I25" s="88">
        <f t="shared" si="3"/>
        <v>67.37</v>
      </c>
      <c r="J25" s="88">
        <f t="shared" si="3"/>
        <v>29.106999999999999</v>
      </c>
      <c r="K25" s="88">
        <f t="shared" si="3"/>
        <v>26.928000000000001</v>
      </c>
      <c r="L25" s="88">
        <f t="shared" si="3"/>
        <v>20.616</v>
      </c>
      <c r="M25" s="88">
        <f t="shared" si="3"/>
        <v>22.869</v>
      </c>
      <c r="N25" s="88">
        <f t="shared" si="3"/>
        <v>13.590999999999999</v>
      </c>
      <c r="O25" s="88">
        <f t="shared" si="3"/>
        <v>11.502000000000001</v>
      </c>
      <c r="P25" s="88">
        <f t="shared" si="3"/>
        <v>15.649000000000001</v>
      </c>
      <c r="Q25" s="88">
        <f t="shared" si="3"/>
        <v>10.08</v>
      </c>
      <c r="R25" s="88">
        <f t="shared" si="3"/>
        <v>49.106999999999999</v>
      </c>
      <c r="S25" s="88">
        <f t="shared" si="3"/>
        <v>64.155000000000001</v>
      </c>
      <c r="T25" s="88">
        <f t="shared" si="3"/>
        <v>100.97800000000001</v>
      </c>
      <c r="U25" s="88">
        <f t="shared" si="3"/>
        <v>59.091000000000001</v>
      </c>
      <c r="V25" s="88">
        <f t="shared" si="3"/>
        <v>57.64</v>
      </c>
      <c r="W25" s="88">
        <f t="shared" si="3"/>
        <v>51.264000000000003</v>
      </c>
      <c r="X25" s="88">
        <f t="shared" si="3"/>
        <v>45.225999999999999</v>
      </c>
      <c r="Y25" s="88">
        <f t="shared" si="3"/>
        <v>49.78</v>
      </c>
      <c r="Z25" s="89">
        <f t="shared" si="3"/>
        <v>0</v>
      </c>
      <c r="AA25" s="90">
        <f t="shared" si="3"/>
        <v>948.77800000000002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38.209000000000003</v>
      </c>
      <c r="C29" s="77">
        <v>13.922000000000001</v>
      </c>
      <c r="D29" s="77">
        <v>14.295999999999999</v>
      </c>
      <c r="E29" s="77">
        <v>26.084</v>
      </c>
      <c r="F29" s="77">
        <v>30.329000000000001</v>
      </c>
      <c r="G29" s="77">
        <v>77.533000000000001</v>
      </c>
      <c r="H29" s="77">
        <v>100.245</v>
      </c>
      <c r="I29" s="77">
        <v>74.653999999999996</v>
      </c>
      <c r="J29" s="77">
        <v>46.335999999999999</v>
      </c>
      <c r="K29" s="77">
        <v>57.341999999999999</v>
      </c>
      <c r="L29" s="77">
        <v>61.966999999999999</v>
      </c>
      <c r="M29" s="77">
        <v>65.626999999999995</v>
      </c>
      <c r="N29" s="77">
        <v>30.132000000000001</v>
      </c>
      <c r="O29" s="77">
        <v>25.76</v>
      </c>
      <c r="P29" s="77">
        <v>27.905000000000001</v>
      </c>
      <c r="Q29" s="77">
        <v>10.6</v>
      </c>
      <c r="R29" s="77">
        <v>49.226999999999997</v>
      </c>
      <c r="S29" s="77">
        <v>64.155000000000001</v>
      </c>
      <c r="T29" s="77">
        <v>100.97799999999999</v>
      </c>
      <c r="U29" s="77">
        <v>59.337000000000003</v>
      </c>
      <c r="V29" s="77">
        <v>57.722999999999999</v>
      </c>
      <c r="W29" s="77">
        <v>51.264000000000003</v>
      </c>
      <c r="X29" s="77">
        <v>45.279000000000003</v>
      </c>
      <c r="Y29" s="77">
        <v>49.78</v>
      </c>
      <c r="Z29" s="78"/>
      <c r="AA29" s="79">
        <f>SUM(B29:Z29)</f>
        <v>1178.6839999999997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38.209000000000003</v>
      </c>
      <c r="C31" s="62">
        <f t="shared" si="4"/>
        <v>13.922000000000001</v>
      </c>
      <c r="D31" s="62">
        <f t="shared" si="4"/>
        <v>14.295999999999999</v>
      </c>
      <c r="E31" s="62">
        <f t="shared" si="4"/>
        <v>26.084</v>
      </c>
      <c r="F31" s="62">
        <f t="shared" si="4"/>
        <v>30.329000000000001</v>
      </c>
      <c r="G31" s="62">
        <f t="shared" si="4"/>
        <v>77.533000000000001</v>
      </c>
      <c r="H31" s="62">
        <f t="shared" si="4"/>
        <v>100.245</v>
      </c>
      <c r="I31" s="62">
        <f t="shared" si="4"/>
        <v>74.653999999999996</v>
      </c>
      <c r="J31" s="62">
        <f t="shared" si="4"/>
        <v>46.335999999999999</v>
      </c>
      <c r="K31" s="62">
        <f t="shared" si="4"/>
        <v>57.341999999999999</v>
      </c>
      <c r="L31" s="62">
        <f t="shared" si="4"/>
        <v>61.966999999999999</v>
      </c>
      <c r="M31" s="62">
        <f t="shared" si="4"/>
        <v>65.626999999999995</v>
      </c>
      <c r="N31" s="62">
        <f t="shared" si="4"/>
        <v>30.132000000000001</v>
      </c>
      <c r="O31" s="62">
        <f t="shared" si="4"/>
        <v>25.76</v>
      </c>
      <c r="P31" s="62">
        <f t="shared" si="4"/>
        <v>27.905000000000001</v>
      </c>
      <c r="Q31" s="62">
        <f t="shared" si="4"/>
        <v>10.6</v>
      </c>
      <c r="R31" s="62">
        <f t="shared" si="4"/>
        <v>49.226999999999997</v>
      </c>
      <c r="S31" s="62">
        <f t="shared" si="4"/>
        <v>64.155000000000001</v>
      </c>
      <c r="T31" s="62">
        <f t="shared" si="4"/>
        <v>100.97799999999999</v>
      </c>
      <c r="U31" s="62">
        <f t="shared" si="4"/>
        <v>59.337000000000003</v>
      </c>
      <c r="V31" s="62">
        <f t="shared" si="4"/>
        <v>57.722999999999999</v>
      </c>
      <c r="W31" s="62">
        <f t="shared" si="4"/>
        <v>51.264000000000003</v>
      </c>
      <c r="X31" s="62">
        <f t="shared" si="4"/>
        <v>45.279000000000003</v>
      </c>
      <c r="Y31" s="62">
        <f t="shared" si="4"/>
        <v>49.78</v>
      </c>
      <c r="Z31" s="63">
        <f t="shared" si="4"/>
        <v>0</v>
      </c>
      <c r="AA31" s="64">
        <f t="shared" si="4"/>
        <v>1178.6839999999997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6.4</v>
      </c>
      <c r="D38" s="99">
        <v>23.8</v>
      </c>
      <c r="E38" s="99">
        <v>6.4</v>
      </c>
      <c r="F38" s="99"/>
      <c r="G38" s="99"/>
      <c r="H38" s="99">
        <v>2.6</v>
      </c>
      <c r="I38" s="99"/>
      <c r="J38" s="99"/>
      <c r="K38" s="99"/>
      <c r="L38" s="99"/>
      <c r="M38" s="99"/>
      <c r="N38" s="99"/>
      <c r="O38" s="99"/>
      <c r="P38" s="99"/>
      <c r="Q38" s="99">
        <v>11.6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50.800000000000004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6.4</v>
      </c>
      <c r="D39" s="88">
        <f t="shared" si="6"/>
        <v>23.8</v>
      </c>
      <c r="E39" s="88">
        <f t="shared" si="6"/>
        <v>6.4</v>
      </c>
      <c r="F39" s="88">
        <f t="shared" si="6"/>
        <v>0</v>
      </c>
      <c r="G39" s="88">
        <f t="shared" si="6"/>
        <v>0</v>
      </c>
      <c r="H39" s="88">
        <f t="shared" si="6"/>
        <v>2.6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50.800000000000004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6.4</v>
      </c>
      <c r="D46" s="99">
        <v>23.8</v>
      </c>
      <c r="E46" s="99">
        <v>6.4</v>
      </c>
      <c r="F46" s="99"/>
      <c r="G46" s="99"/>
      <c r="H46" s="99">
        <v>2.6</v>
      </c>
      <c r="I46" s="99"/>
      <c r="J46" s="99"/>
      <c r="K46" s="99"/>
      <c r="L46" s="99"/>
      <c r="M46" s="99"/>
      <c r="N46" s="99"/>
      <c r="O46" s="99"/>
      <c r="P46" s="99"/>
      <c r="Q46" s="99">
        <v>11.6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50.800000000000004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6.4</v>
      </c>
      <c r="D48" s="88">
        <f t="shared" si="8"/>
        <v>23.8</v>
      </c>
      <c r="E48" s="88">
        <f t="shared" si="8"/>
        <v>6.4</v>
      </c>
      <c r="F48" s="88">
        <f t="shared" si="8"/>
        <v>0</v>
      </c>
      <c r="G48" s="88">
        <f t="shared" si="8"/>
        <v>0</v>
      </c>
      <c r="H48" s="88">
        <f t="shared" si="8"/>
        <v>2.6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50.800000000000004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38.209000000000003</v>
      </c>
      <c r="C51" s="88">
        <f t="shared" si="10"/>
        <v>20.322000000000003</v>
      </c>
      <c r="D51" s="88">
        <f t="shared" si="10"/>
        <v>38.096000000000004</v>
      </c>
      <c r="E51" s="88">
        <f t="shared" si="10"/>
        <v>32.484000000000002</v>
      </c>
      <c r="F51" s="88">
        <f t="shared" si="10"/>
        <v>30.329000000000001</v>
      </c>
      <c r="G51" s="88">
        <f t="shared" si="10"/>
        <v>77.533000000000001</v>
      </c>
      <c r="H51" s="88">
        <f t="shared" si="10"/>
        <v>102.845</v>
      </c>
      <c r="I51" s="88">
        <f t="shared" si="10"/>
        <v>74.654000000000011</v>
      </c>
      <c r="J51" s="88">
        <f t="shared" si="10"/>
        <v>46.335999999999999</v>
      </c>
      <c r="K51" s="88">
        <f t="shared" si="10"/>
        <v>57.341999999999999</v>
      </c>
      <c r="L51" s="88">
        <f t="shared" si="10"/>
        <v>61.966999999999999</v>
      </c>
      <c r="M51" s="88">
        <f t="shared" si="10"/>
        <v>65.626999999999995</v>
      </c>
      <c r="N51" s="88">
        <f t="shared" si="10"/>
        <v>30.131999999999998</v>
      </c>
      <c r="O51" s="88">
        <f t="shared" si="10"/>
        <v>25.759999999999998</v>
      </c>
      <c r="P51" s="88">
        <f t="shared" si="10"/>
        <v>27.905000000000001</v>
      </c>
      <c r="Q51" s="88">
        <f t="shared" si="10"/>
        <v>22.2</v>
      </c>
      <c r="R51" s="88">
        <f t="shared" si="10"/>
        <v>49.226999999999997</v>
      </c>
      <c r="S51" s="88">
        <f t="shared" si="10"/>
        <v>64.155000000000001</v>
      </c>
      <c r="T51" s="88">
        <f t="shared" si="10"/>
        <v>100.97800000000001</v>
      </c>
      <c r="U51" s="88">
        <f t="shared" si="10"/>
        <v>59.337000000000003</v>
      </c>
      <c r="V51" s="88">
        <f t="shared" si="10"/>
        <v>57.722999999999999</v>
      </c>
      <c r="W51" s="88">
        <f t="shared" si="10"/>
        <v>51.264000000000003</v>
      </c>
      <c r="X51" s="88">
        <f t="shared" si="10"/>
        <v>45.278999999999996</v>
      </c>
      <c r="Y51" s="88">
        <f t="shared" si="10"/>
        <v>49.78</v>
      </c>
      <c r="Z51" s="89">
        <f t="shared" si="10"/>
        <v>0</v>
      </c>
      <c r="AA51" s="104">
        <f>SUM(B51:Z51)</f>
        <v>1229.4839999999997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-19.399999999999999</v>
      </c>
      <c r="C4" s="18">
        <v>6.4</v>
      </c>
      <c r="D4" s="18">
        <v>23.8</v>
      </c>
      <c r="E4" s="18">
        <v>6.4</v>
      </c>
      <c r="F4" s="18">
        <v>-8.4</v>
      </c>
      <c r="G4" s="18">
        <v>-64.8</v>
      </c>
      <c r="H4" s="18">
        <v>2.6</v>
      </c>
      <c r="I4" s="18"/>
      <c r="J4" s="18"/>
      <c r="K4" s="18"/>
      <c r="L4" s="18"/>
      <c r="M4" s="18"/>
      <c r="N4" s="18"/>
      <c r="O4" s="18"/>
      <c r="P4" s="18"/>
      <c r="Q4" s="18">
        <v>11.6</v>
      </c>
      <c r="R4" s="18"/>
      <c r="S4" s="18">
        <v>-48.9</v>
      </c>
      <c r="T4" s="18">
        <v>-80</v>
      </c>
      <c r="U4" s="18"/>
      <c r="V4" s="18"/>
      <c r="W4" s="18"/>
      <c r="X4" s="18"/>
      <c r="Y4" s="18">
        <v>-38.299999999999997</v>
      </c>
      <c r="Z4" s="19"/>
      <c r="AA4" s="111">
        <f>SUM(B4:Z4)</f>
        <v>-209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97.36</v>
      </c>
      <c r="C7" s="117">
        <v>95.36</v>
      </c>
      <c r="D7" s="117">
        <v>83.5</v>
      </c>
      <c r="E7" s="117">
        <v>76.400000000000006</v>
      </c>
      <c r="F7" s="117">
        <v>76.400000000000006</v>
      </c>
      <c r="G7" s="117">
        <v>66.42</v>
      </c>
      <c r="H7" s="117">
        <v>103.09</v>
      </c>
      <c r="I7" s="117">
        <v>103.17</v>
      </c>
      <c r="J7" s="117">
        <v>65.37</v>
      </c>
      <c r="K7" s="117">
        <v>58.06</v>
      </c>
      <c r="L7" s="117">
        <v>47.65</v>
      </c>
      <c r="M7" s="117">
        <v>40.69</v>
      </c>
      <c r="N7" s="117">
        <v>40.880000000000003</v>
      </c>
      <c r="O7" s="117">
        <v>40.15</v>
      </c>
      <c r="P7" s="117">
        <v>47.1</v>
      </c>
      <c r="Q7" s="117">
        <v>74.099999999999994</v>
      </c>
      <c r="R7" s="117">
        <v>92.28</v>
      </c>
      <c r="S7" s="117">
        <v>111</v>
      </c>
      <c r="T7" s="117">
        <v>125.74</v>
      </c>
      <c r="U7" s="117">
        <v>93.2</v>
      </c>
      <c r="V7" s="117">
        <v>100.34</v>
      </c>
      <c r="W7" s="117">
        <v>91.69</v>
      </c>
      <c r="X7" s="117">
        <v>89.86</v>
      </c>
      <c r="Y7" s="117">
        <v>88.2</v>
      </c>
      <c r="Z7" s="118"/>
      <c r="AA7" s="119">
        <f>IF(SUM(B7:Z7)&lt;&gt;0,AVERAGEIF(B7:Z7,"&lt;&gt;"""),"")</f>
        <v>79.500416666666652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19.399999999999999</v>
      </c>
      <c r="C15" s="133"/>
      <c r="D15" s="133"/>
      <c r="E15" s="133"/>
      <c r="F15" s="133">
        <v>8.4</v>
      </c>
      <c r="G15" s="133">
        <v>64.8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48.9</v>
      </c>
      <c r="T15" s="133">
        <v>80</v>
      </c>
      <c r="U15" s="133"/>
      <c r="V15" s="133"/>
      <c r="W15" s="133"/>
      <c r="X15" s="133"/>
      <c r="Y15" s="133">
        <v>38.299999999999997</v>
      </c>
      <c r="Z15" s="131"/>
      <c r="AA15" s="132">
        <f t="shared" si="0"/>
        <v>259.8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19.399999999999999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8.4</v>
      </c>
      <c r="G16" s="135">
        <f t="shared" si="1"/>
        <v>64.8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48.9</v>
      </c>
      <c r="T16" s="135">
        <f t="shared" si="1"/>
        <v>80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38.299999999999997</v>
      </c>
      <c r="Z16" s="136" t="str">
        <f t="shared" si="1"/>
        <v/>
      </c>
      <c r="AA16" s="90">
        <f t="shared" si="0"/>
        <v>259.8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6.4</v>
      </c>
      <c r="D23" s="133">
        <v>23.8</v>
      </c>
      <c r="E23" s="133">
        <v>6.4</v>
      </c>
      <c r="F23" s="133"/>
      <c r="G23" s="133"/>
      <c r="H23" s="133">
        <v>2.6</v>
      </c>
      <c r="I23" s="133"/>
      <c r="J23" s="133"/>
      <c r="K23" s="133"/>
      <c r="L23" s="133"/>
      <c r="M23" s="133"/>
      <c r="N23" s="133"/>
      <c r="O23" s="133"/>
      <c r="P23" s="133"/>
      <c r="Q23" s="133">
        <v>11.6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50.800000000000004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6.4</v>
      </c>
      <c r="D24" s="135">
        <f t="shared" si="3"/>
        <v>23.8</v>
      </c>
      <c r="E24" s="135">
        <f t="shared" si="3"/>
        <v>6.4</v>
      </c>
      <c r="F24" s="135">
        <f t="shared" si="3"/>
        <v>0</v>
      </c>
      <c r="G24" s="135">
        <f t="shared" si="3"/>
        <v>0</v>
      </c>
      <c r="H24" s="135">
        <f t="shared" si="3"/>
        <v>2.6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50.800000000000004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2024-02-02T21:22:35Z</dcterms:created>
  <dcterms:modified xsi:type="dcterms:W3CDTF">2024-02-02T21:22:36Z</dcterms:modified>
</cp:coreProperties>
</file>