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<sst xmlns="http://schemas.openxmlformats.org/spreadsheetml/2006/main" count="117" uniqueCount="53">
  <si>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01/02/2024 23:25:16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</si>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</sst>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69.903999999999996</c:v>
                </c:pt>
                <c:pt idx="23">
                  <c:v>66.459999999999994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9-41D2-AEE8-A5DDAB9444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99-41D2-AEE8-A5DDAB9444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21.675000000000001</c:v>
                </c:pt>
                <c:pt idx="8">
                  <c:v>60.137999999999998</c:v>
                </c:pt>
                <c:pt idx="9">
                  <c:v>2.9350000000000001</c:v>
                </c:pt>
                <c:pt idx="13">
                  <c:v>20</c:v>
                </c:pt>
                <c:pt idx="14">
                  <c:v>80.945999999999998</c:v>
                </c:pt>
                <c:pt idx="15">
                  <c:v>55</c:v>
                </c:pt>
                <c:pt idx="16">
                  <c:v>21.666</c:v>
                </c:pt>
                <c:pt idx="17">
                  <c:v>2</c:v>
                </c:pt>
                <c:pt idx="18">
                  <c:v>127.8</c:v>
                </c:pt>
                <c:pt idx="19">
                  <c:v>76.41</c:v>
                </c:pt>
                <c:pt idx="21">
                  <c:v>60.496000000000002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9-41D2-AEE8-A5DDAB9444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</c:v>
                </c:pt>
                <c:pt idx="1">
                  <c:v>5.2</c:v>
                </c:pt>
                <c:pt idx="2">
                  <c:v>22.1</c:v>
                </c:pt>
                <c:pt idx="3">
                  <c:v>14.2</c:v>
                </c:pt>
                <c:pt idx="4">
                  <c:v>6.2</c:v>
                </c:pt>
                <c:pt idx="5">
                  <c:v>1.8</c:v>
                </c:pt>
                <c:pt idx="6">
                  <c:v>21.7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2.2999999999999998</c:v>
                </c:pt>
                <c:pt idx="12">
                  <c:v>11.7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73.7</c:v>
                </c:pt>
                <c:pt idx="18">
                  <c:v>0</c:v>
                </c:pt>
                <c:pt idx="19">
                  <c:v>0</c:v>
                </c:pt>
                <c:pt idx="20">
                  <c:v>103.2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99-41D2-AEE8-A5DDAB9444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4.4999999999999998E-2</c:v>
                </c:pt>
                <c:pt idx="3">
                  <c:v>1.6E-2</c:v>
                </c:pt>
                <c:pt idx="7">
                  <c:v>6.4740000000000002</c:v>
                </c:pt>
                <c:pt idx="8">
                  <c:v>9.6280000000000001</c:v>
                </c:pt>
                <c:pt idx="9">
                  <c:v>0.247</c:v>
                </c:pt>
                <c:pt idx="10">
                  <c:v>1.69</c:v>
                </c:pt>
                <c:pt idx="11">
                  <c:v>1.37</c:v>
                </c:pt>
                <c:pt idx="12">
                  <c:v>13.786000000000001</c:v>
                </c:pt>
                <c:pt idx="13">
                  <c:v>25.347000000000005</c:v>
                </c:pt>
                <c:pt idx="14">
                  <c:v>11.417999999999999</c:v>
                </c:pt>
                <c:pt idx="15">
                  <c:v>7.4320000000000004</c:v>
                </c:pt>
                <c:pt idx="16">
                  <c:v>4.4409999999999989</c:v>
                </c:pt>
                <c:pt idx="17">
                  <c:v>0.44</c:v>
                </c:pt>
                <c:pt idx="18">
                  <c:v>0.747</c:v>
                </c:pt>
                <c:pt idx="21">
                  <c:v>0.81499999999999995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99-41D2-AEE8-A5DDAB9444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99-41D2-AEE8-A5DDAB9444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99-41D2-AEE8-A5DDAB944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32.759</c:v>
                </c:pt>
                <c:pt idx="1">
                  <c:v>19.768000000000001</c:v>
                </c:pt>
                <c:pt idx="2">
                  <c:v>35.578000000000003</c:v>
                </c:pt>
                <c:pt idx="3">
                  <c:v>28.437000000000001</c:v>
                </c:pt>
                <c:pt idx="4">
                  <c:v>19.583000000000002</c:v>
                </c:pt>
                <c:pt idx="5">
                  <c:v>15.215999999999999</c:v>
                </c:pt>
                <c:pt idx="6">
                  <c:v>34.805999999999997</c:v>
                </c:pt>
                <c:pt idx="7">
                  <c:v>48.571000000000005</c:v>
                </c:pt>
                <c:pt idx="8">
                  <c:v>109.46499999999999</c:v>
                </c:pt>
                <c:pt idx="9">
                  <c:v>25.89</c:v>
                </c:pt>
                <c:pt idx="10">
                  <c:v>30.887999999999995</c:v>
                </c:pt>
                <c:pt idx="11">
                  <c:v>25.484000000000002</c:v>
                </c:pt>
                <c:pt idx="12">
                  <c:v>26.044</c:v>
                </c:pt>
                <c:pt idx="13">
                  <c:v>49.482999999999997</c:v>
                </c:pt>
                <c:pt idx="14">
                  <c:v>93.590999999999994</c:v>
                </c:pt>
                <c:pt idx="15">
                  <c:v>65.706000000000003</c:v>
                </c:pt>
                <c:pt idx="16">
                  <c:v>26.73</c:v>
                </c:pt>
                <c:pt idx="17">
                  <c:v>77.009000000000015</c:v>
                </c:pt>
                <c:pt idx="18">
                  <c:v>128.97900000000001</c:v>
                </c:pt>
                <c:pt idx="19">
                  <c:v>76.860000000000014</c:v>
                </c:pt>
                <c:pt idx="20">
                  <c:v>103.61000000000001</c:v>
                </c:pt>
                <c:pt idx="21">
                  <c:v>63.863000000000007</c:v>
                </c:pt>
                <c:pt idx="22">
                  <c:v>70.324999999999989</c:v>
                </c:pt>
                <c:pt idx="23">
                  <c:v>66.664000000000001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99-41D2-AEE8-A5DDAB944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</c:v>
                </c:pt>
                <c:pt idx="1">
                  <c:v>85.23</c:v>
                </c:pt>
                <c:pt idx="2">
                  <c:v>71.150000000000006</c:v>
                </c:pt>
                <c:pt idx="3">
                  <c:v>71.2</c:v>
                </c:pt>
                <c:pt idx="4">
                  <c:v>75.260000000000005</c:v>
                </c:pt>
                <c:pt idx="5">
                  <c:v>73.099999999999994</c:v>
                </c:pt>
                <c:pt idx="6">
                  <c:v>92.57</c:v>
                </c:pt>
                <c:pt idx="7">
                  <c:v>124.04</c:v>
                </c:pt>
                <c:pt idx="8">
                  <c:v>114.04</c:v>
                </c:pt>
                <c:pt idx="9">
                  <c:v>89</c:v>
                </c:pt>
                <c:pt idx="10">
                  <c:v>81.13</c:v>
                </c:pt>
                <c:pt idx="11">
                  <c:v>74.150000000000006</c:v>
                </c:pt>
                <c:pt idx="12">
                  <c:v>69.5</c:v>
                </c:pt>
                <c:pt idx="13">
                  <c:v>74.34</c:v>
                </c:pt>
                <c:pt idx="14">
                  <c:v>77.849999999999994</c:v>
                </c:pt>
                <c:pt idx="15">
                  <c:v>92.69</c:v>
                </c:pt>
                <c:pt idx="16">
                  <c:v>111.41</c:v>
                </c:pt>
                <c:pt idx="17">
                  <c:v>119.09</c:v>
                </c:pt>
                <c:pt idx="18">
                  <c:v>121.52</c:v>
                </c:pt>
                <c:pt idx="19">
                  <c:v>106.49</c:v>
                </c:pt>
                <c:pt idx="20">
                  <c:v>98</c:v>
                </c:pt>
                <c:pt idx="21">
                  <c:v>96.53</c:v>
                </c:pt>
                <c:pt idx="22">
                  <c:v>84.83</c:v>
                </c:pt>
                <c:pt idx="23">
                  <c:v>71.47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99-41D2-AEE8-A5DDAB944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32.722999999999999</v>
      </c>
      <c r="C4" s="18">
        <v>19.75</v>
      </c>
      <c r="D4" s="18">
        <v>35.591999999999999</v>
      </c>
      <c r="E4" s="18">
        <v>28.429999999999996</v>
      </c>
      <c r="F4" s="18">
        <v>19.561</v>
      </c>
      <c r="G4" s="18">
        <v>15.218</v>
      </c>
      <c r="H4" s="18">
        <v>34.819000000000003</v>
      </c>
      <c r="I4" s="18">
        <v>48.570999999999998</v>
      </c>
      <c r="J4" s="18">
        <v>109.465</v>
      </c>
      <c r="K4" s="18">
        <v>25.889999999999997</v>
      </c>
      <c r="L4" s="18">
        <v>30.888000000000002</v>
      </c>
      <c r="M4" s="18">
        <v>25.455000000000002</v>
      </c>
      <c r="N4" s="18">
        <v>26.062999999999999</v>
      </c>
      <c r="O4" s="18">
        <v>49.482999999999997</v>
      </c>
      <c r="P4" s="18">
        <v>93.614000000000004</v>
      </c>
      <c r="Q4" s="18">
        <v>65.753</v>
      </c>
      <c r="R4" s="18">
        <v>26.750999999999998</v>
      </c>
      <c r="S4" s="18">
        <v>77.03</v>
      </c>
      <c r="T4" s="18">
        <v>128.99700000000001</v>
      </c>
      <c r="U4" s="18">
        <v>76.860000000000014</v>
      </c>
      <c r="V4" s="18">
        <v>103.65</v>
      </c>
      <c r="W4" s="18">
        <v>63.863000000000007</v>
      </c>
      <c r="X4" s="18">
        <v>70.325000000000003</v>
      </c>
      <c r="Y4" s="18">
        <v>66.663999999999987</v>
      </c>
      <c r="Z4" s="19"/>
      <c r="AA4" s="20">
        <f>SUM(B4:Z4)</f>
        <v>1275.415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85.23</v>
      </c>
      <c r="D7" s="28">
        <v>71.150000000000006</v>
      </c>
      <c r="E7" s="28">
        <v>71.2</v>
      </c>
      <c r="F7" s="28">
        <v>75.260000000000005</v>
      </c>
      <c r="G7" s="28">
        <v>73.099999999999994</v>
      </c>
      <c r="H7" s="28">
        <v>92.57</v>
      </c>
      <c r="I7" s="28">
        <v>124.04</v>
      </c>
      <c r="J7" s="28">
        <v>114.04</v>
      </c>
      <c r="K7" s="28">
        <v>89</v>
      </c>
      <c r="L7" s="28">
        <v>81.13</v>
      </c>
      <c r="M7" s="28">
        <v>74.150000000000006</v>
      </c>
      <c r="N7" s="28">
        <v>69.5</v>
      </c>
      <c r="O7" s="28">
        <v>74.34</v>
      </c>
      <c r="P7" s="28">
        <v>77.849999999999994</v>
      </c>
      <c r="Q7" s="28">
        <v>92.69</v>
      </c>
      <c r="R7" s="28">
        <v>111.41</v>
      </c>
      <c r="S7" s="28">
        <v>119.09</v>
      </c>
      <c r="T7" s="28">
        <v>121.52</v>
      </c>
      <c r="U7" s="28">
        <v>106.49</v>
      </c>
      <c r="V7" s="28">
        <v>98</v>
      </c>
      <c r="W7" s="28">
        <v>96.53</v>
      </c>
      <c r="X7" s="28">
        <v>84.83</v>
      </c>
      <c r="Y7" s="28">
        <v>71.47</v>
      </c>
      <c r="Z7" s="29"/>
      <c r="AA7" s="30">
        <f>IF(SUM(B7:Z7)&lt;&gt;0,AVERAGEIF(B7:Z7,"&lt;&gt;"""),"")</f>
        <v>89.691249999999982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69.903999999999996</v>
      </c>
      <c r="Y10" s="42">
        <v>66.459999999999994</v>
      </c>
      <c r="Z10" s="43"/>
      <c r="AA10" s="44">
        <f t="shared" ref="AA10:AA15" si="0">SUM(B10:Z10)</f>
        <v>136.36399999999998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21.675000000000001</v>
      </c>
      <c r="J12" s="52">
        <v>60.137999999999998</v>
      </c>
      <c r="K12" s="52">
        <v>2.9350000000000001</v>
      </c>
      <c r="L12" s="52"/>
      <c r="M12" s="52"/>
      <c r="N12" s="52"/>
      <c r="O12" s="52">
        <v>20</v>
      </c>
      <c r="P12" s="52">
        <v>80.945999999999998</v>
      </c>
      <c r="Q12" s="52">
        <v>55</v>
      </c>
      <c r="R12" s="52">
        <v>21.666</v>
      </c>
      <c r="S12" s="52">
        <v>2</v>
      </c>
      <c r="T12" s="52">
        <v>127.8</v>
      </c>
      <c r="U12" s="52">
        <v>76.41</v>
      </c>
      <c r="V12" s="52"/>
      <c r="W12" s="52">
        <v>60.496000000000002</v>
      </c>
      <c r="X12" s="52"/>
      <c r="Y12" s="52"/>
      <c r="Z12" s="53"/>
      <c r="AA12" s="54">
        <f t="shared" si="0"/>
        <v>529.06600000000003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4.4999999999999998E-2</v>
      </c>
      <c r="D14" s="57"/>
      <c r="E14" s="57">
        <v>1.6E-2</v>
      </c>
      <c r="F14" s="57"/>
      <c r="G14" s="57"/>
      <c r="H14" s="57"/>
      <c r="I14" s="57">
        <v>6.4740000000000002</v>
      </c>
      <c r="J14" s="57">
        <v>9.6280000000000001</v>
      </c>
      <c r="K14" s="57">
        <v>0.247</v>
      </c>
      <c r="L14" s="57">
        <v>1.69</v>
      </c>
      <c r="M14" s="57">
        <v>1.37</v>
      </c>
      <c r="N14" s="57">
        <v>13.786000000000001</v>
      </c>
      <c r="O14" s="57">
        <v>25.347000000000005</v>
      </c>
      <c r="P14" s="57">
        <v>11.417999999999999</v>
      </c>
      <c r="Q14" s="57">
        <v>7.4320000000000004</v>
      </c>
      <c r="R14" s="57">
        <v>4.4409999999999989</v>
      </c>
      <c r="S14" s="57">
        <v>0.44</v>
      </c>
      <c r="T14" s="57">
        <v>0.747</v>
      </c>
      <c r="U14" s="57"/>
      <c r="V14" s="57"/>
      <c r="W14" s="57">
        <v>0.81499999999999995</v>
      </c>
      <c r="X14" s="57"/>
      <c r="Y14" s="57"/>
      <c r="Z14" s="58"/>
      <c r="AA14" s="59">
        <f t="shared" si="0"/>
        <v>83.896000000000015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4.4999999999999998E-2</v>
      </c>
      <c r="D16" s="62">
        <f t="shared" si="1"/>
        <v>0</v>
      </c>
      <c r="E16" s="62">
        <f t="shared" si="1"/>
        <v>1.6E-2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28.149000000000001</v>
      </c>
      <c r="J16" s="62">
        <f t="shared" si="1"/>
        <v>69.765999999999991</v>
      </c>
      <c r="K16" s="62">
        <f t="shared" si="1"/>
        <v>3.1819999999999999</v>
      </c>
      <c r="L16" s="62">
        <f t="shared" si="1"/>
        <v>1.69</v>
      </c>
      <c r="M16" s="62">
        <f t="shared" si="1"/>
        <v>1.37</v>
      </c>
      <c r="N16" s="62">
        <f t="shared" si="1"/>
        <v>13.786000000000001</v>
      </c>
      <c r="O16" s="62">
        <f t="shared" si="1"/>
        <v>45.347000000000008</v>
      </c>
      <c r="P16" s="62">
        <f t="shared" si="1"/>
        <v>92.364000000000004</v>
      </c>
      <c r="Q16" s="62">
        <f t="shared" si="1"/>
        <v>62.432000000000002</v>
      </c>
      <c r="R16" s="62">
        <f t="shared" si="1"/>
        <v>26.106999999999999</v>
      </c>
      <c r="S16" s="62">
        <f t="shared" si="1"/>
        <v>2.44</v>
      </c>
      <c r="T16" s="62">
        <f t="shared" si="1"/>
        <v>128.547</v>
      </c>
      <c r="U16" s="62">
        <f t="shared" si="1"/>
        <v>76.41</v>
      </c>
      <c r="V16" s="62">
        <f t="shared" si="1"/>
        <v>0</v>
      </c>
      <c r="W16" s="62">
        <f t="shared" si="1"/>
        <v>61.311</v>
      </c>
      <c r="X16" s="62">
        <f t="shared" si="1"/>
        <v>69.903999999999996</v>
      </c>
      <c r="Y16" s="62">
        <f t="shared" si="1"/>
        <v>66.459999999999994</v>
      </c>
      <c r="Z16" s="63" t="str">
        <f t="shared" si="1"/>
        <v/>
      </c>
      <c r="AA16" s="64">
        <f>SUM(AA10:AA15)</f>
        <v>749.32600000000002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5.7690000000000001</v>
      </c>
      <c r="C20" s="77">
        <v>5.7009999999999996</v>
      </c>
      <c r="D20" s="77">
        <v>5.6710000000000003</v>
      </c>
      <c r="E20" s="77">
        <v>5.79</v>
      </c>
      <c r="F20" s="77">
        <v>5.96</v>
      </c>
      <c r="G20" s="77">
        <v>6.75</v>
      </c>
      <c r="H20" s="77">
        <v>7.99</v>
      </c>
      <c r="I20" s="77">
        <v>8.8670000000000009</v>
      </c>
      <c r="J20" s="77">
        <v>24.134</v>
      </c>
      <c r="K20" s="77">
        <v>8.4589999999999996</v>
      </c>
      <c r="L20" s="77">
        <v>18.212</v>
      </c>
      <c r="M20" s="77">
        <v>12.189</v>
      </c>
      <c r="N20" s="77">
        <v>0.374</v>
      </c>
      <c r="O20" s="77">
        <v>2.72</v>
      </c>
      <c r="P20" s="77"/>
      <c r="Q20" s="77">
        <v>1.8420000000000001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120.42800000000001</v>
      </c>
    </row>
    <row r="21" spans="1:27" ht="24.95" customHeight="1" x14ac:dyDescent="0.2">
      <c r="A21" s="75" t="s">
        <v>16</v>
      </c>
      <c r="B21" s="80">
        <v>8.9540000000000006</v>
      </c>
      <c r="C21" s="81">
        <v>8.8040000000000003</v>
      </c>
      <c r="D21" s="81">
        <v>7.8209999999999997</v>
      </c>
      <c r="E21" s="81">
        <v>8.4239999999999995</v>
      </c>
      <c r="F21" s="81">
        <v>7.4009999999999998</v>
      </c>
      <c r="G21" s="81">
        <v>6.6680000000000001</v>
      </c>
      <c r="H21" s="81">
        <v>5.1289999999999996</v>
      </c>
      <c r="I21" s="81">
        <v>11.555</v>
      </c>
      <c r="J21" s="81">
        <v>15.565</v>
      </c>
      <c r="K21" s="81">
        <v>14.249000000000001</v>
      </c>
      <c r="L21" s="81">
        <v>10.986000000000001</v>
      </c>
      <c r="M21" s="81">
        <v>9.5960000000000001</v>
      </c>
      <c r="N21" s="81">
        <v>0.20300000000000001</v>
      </c>
      <c r="O21" s="81">
        <v>1.4159999999999999</v>
      </c>
      <c r="P21" s="81">
        <v>1.25</v>
      </c>
      <c r="Q21" s="81">
        <v>1.4790000000000001</v>
      </c>
      <c r="R21" s="81">
        <v>0.64400000000000002</v>
      </c>
      <c r="S21" s="81">
        <v>0.89</v>
      </c>
      <c r="T21" s="81">
        <v>0.45</v>
      </c>
      <c r="U21" s="81">
        <v>0.45</v>
      </c>
      <c r="V21" s="81">
        <v>0.45</v>
      </c>
      <c r="W21" s="81">
        <v>2.552</v>
      </c>
      <c r="X21" s="81">
        <v>0.42099999999999999</v>
      </c>
      <c r="Y21" s="81">
        <v>0.20399999999999999</v>
      </c>
      <c r="Z21" s="78"/>
      <c r="AA21" s="79">
        <f t="shared" si="2"/>
        <v>125.56100000000002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14.723000000000001</v>
      </c>
      <c r="C25" s="88">
        <f t="shared" ref="C25:Z25" si="3">IF(LEN(C$2)&gt;0,SUM(C19:C24),"")</f>
        <v>14.504999999999999</v>
      </c>
      <c r="D25" s="88">
        <f t="shared" si="3"/>
        <v>13.492000000000001</v>
      </c>
      <c r="E25" s="88">
        <f t="shared" si="3"/>
        <v>14.213999999999999</v>
      </c>
      <c r="F25" s="88">
        <f t="shared" si="3"/>
        <v>13.361000000000001</v>
      </c>
      <c r="G25" s="88">
        <f t="shared" si="3"/>
        <v>13.417999999999999</v>
      </c>
      <c r="H25" s="88">
        <f t="shared" si="3"/>
        <v>13.119</v>
      </c>
      <c r="I25" s="88">
        <f t="shared" si="3"/>
        <v>20.422000000000001</v>
      </c>
      <c r="J25" s="88">
        <f t="shared" si="3"/>
        <v>39.698999999999998</v>
      </c>
      <c r="K25" s="88">
        <f t="shared" si="3"/>
        <v>22.707999999999998</v>
      </c>
      <c r="L25" s="88">
        <f t="shared" si="3"/>
        <v>29.198</v>
      </c>
      <c r="M25" s="88">
        <f t="shared" si="3"/>
        <v>21.785</v>
      </c>
      <c r="N25" s="88">
        <f t="shared" si="3"/>
        <v>0.57699999999999996</v>
      </c>
      <c r="O25" s="88">
        <f t="shared" si="3"/>
        <v>4.1360000000000001</v>
      </c>
      <c r="P25" s="88">
        <f t="shared" si="3"/>
        <v>1.25</v>
      </c>
      <c r="Q25" s="88">
        <f t="shared" si="3"/>
        <v>3.3210000000000002</v>
      </c>
      <c r="R25" s="88">
        <f t="shared" si="3"/>
        <v>0.64400000000000002</v>
      </c>
      <c r="S25" s="88">
        <f t="shared" si="3"/>
        <v>0.89</v>
      </c>
      <c r="T25" s="88">
        <f t="shared" si="3"/>
        <v>0.45</v>
      </c>
      <c r="U25" s="88">
        <f t="shared" si="3"/>
        <v>0.45</v>
      </c>
      <c r="V25" s="88">
        <f t="shared" si="3"/>
        <v>0.45</v>
      </c>
      <c r="W25" s="88">
        <f t="shared" si="3"/>
        <v>2.552</v>
      </c>
      <c r="X25" s="88">
        <f t="shared" si="3"/>
        <v>0.42099999999999999</v>
      </c>
      <c r="Y25" s="88">
        <f t="shared" si="3"/>
        <v>0.20399999999999999</v>
      </c>
      <c r="Z25" s="89" t="str">
        <f t="shared" si="3"/>
        <v/>
      </c>
      <c r="AA25" s="90">
        <f>SUM(AA19:AA24)</f>
        <v>245.98900000000003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14.723000000000001</v>
      </c>
      <c r="C29" s="77">
        <v>14.55</v>
      </c>
      <c r="D29" s="77">
        <v>13.492000000000001</v>
      </c>
      <c r="E29" s="77">
        <v>14.23</v>
      </c>
      <c r="F29" s="77">
        <v>13.361000000000001</v>
      </c>
      <c r="G29" s="77">
        <v>13.417999999999999</v>
      </c>
      <c r="H29" s="77">
        <v>13.119</v>
      </c>
      <c r="I29" s="77">
        <v>48.570999999999998</v>
      </c>
      <c r="J29" s="77">
        <v>109.465</v>
      </c>
      <c r="K29" s="77">
        <v>25.89</v>
      </c>
      <c r="L29" s="77">
        <v>30.888000000000002</v>
      </c>
      <c r="M29" s="77">
        <v>23.155000000000001</v>
      </c>
      <c r="N29" s="77">
        <v>14.363</v>
      </c>
      <c r="O29" s="77">
        <v>49.482999999999997</v>
      </c>
      <c r="P29" s="77">
        <v>93.614000000000004</v>
      </c>
      <c r="Q29" s="77">
        <v>65.753</v>
      </c>
      <c r="R29" s="77">
        <v>26.751000000000001</v>
      </c>
      <c r="S29" s="77">
        <v>3.33</v>
      </c>
      <c r="T29" s="77">
        <v>128.99700000000001</v>
      </c>
      <c r="U29" s="77">
        <v>76.86</v>
      </c>
      <c r="V29" s="77">
        <v>0.45</v>
      </c>
      <c r="W29" s="77">
        <v>63.863</v>
      </c>
      <c r="X29" s="77">
        <v>70.325000000000003</v>
      </c>
      <c r="Y29" s="77">
        <v>66.664000000000001</v>
      </c>
      <c r="Z29" s="78"/>
      <c r="AA29" s="79">
        <f>SUM(B29:Z29)</f>
        <v>995.31500000000005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14.723000000000001</v>
      </c>
      <c r="C31" s="62">
        <f t="shared" ref="C31:Z31" si="4">IF(LEN(C$2)&gt;0,SUM(C28:C30),"")</f>
        <v>14.55</v>
      </c>
      <c r="D31" s="62">
        <f t="shared" si="4"/>
        <v>13.492000000000001</v>
      </c>
      <c r="E31" s="62">
        <f t="shared" si="4"/>
        <v>14.23</v>
      </c>
      <c r="F31" s="62">
        <f t="shared" si="4"/>
        <v>13.361000000000001</v>
      </c>
      <c r="G31" s="62">
        <f t="shared" si="4"/>
        <v>13.417999999999999</v>
      </c>
      <c r="H31" s="62">
        <f t="shared" si="4"/>
        <v>13.119</v>
      </c>
      <c r="I31" s="62">
        <f t="shared" si="4"/>
        <v>48.570999999999998</v>
      </c>
      <c r="J31" s="62">
        <f t="shared" si="4"/>
        <v>109.465</v>
      </c>
      <c r="K31" s="62">
        <f t="shared" si="4"/>
        <v>25.89</v>
      </c>
      <c r="L31" s="62">
        <f t="shared" si="4"/>
        <v>30.888000000000002</v>
      </c>
      <c r="M31" s="62">
        <f t="shared" si="4"/>
        <v>23.155000000000001</v>
      </c>
      <c r="N31" s="62">
        <f t="shared" si="4"/>
        <v>14.363</v>
      </c>
      <c r="O31" s="62">
        <f t="shared" si="4"/>
        <v>49.482999999999997</v>
      </c>
      <c r="P31" s="62">
        <f t="shared" si="4"/>
        <v>93.614000000000004</v>
      </c>
      <c r="Q31" s="62">
        <f t="shared" si="4"/>
        <v>65.753</v>
      </c>
      <c r="R31" s="62">
        <f t="shared" si="4"/>
        <v>26.751000000000001</v>
      </c>
      <c r="S31" s="62">
        <f t="shared" si="4"/>
        <v>3.33</v>
      </c>
      <c r="T31" s="62">
        <f t="shared" si="4"/>
        <v>128.99700000000001</v>
      </c>
      <c r="U31" s="62">
        <f t="shared" si="4"/>
        <v>76.86</v>
      </c>
      <c r="V31" s="62">
        <f t="shared" si="4"/>
        <v>0.45</v>
      </c>
      <c r="W31" s="62">
        <f t="shared" si="4"/>
        <v>63.863</v>
      </c>
      <c r="X31" s="62">
        <f t="shared" si="4"/>
        <v>70.325000000000003</v>
      </c>
      <c r="Y31" s="62">
        <f t="shared" si="4"/>
        <v>66.664000000000001</v>
      </c>
      <c r="Z31" s="63" t="str">
        <f t="shared" si="4"/>
        <v/>
      </c>
      <c r="AA31" s="64">
        <f>SUM(AA28:AA30)</f>
        <v>995.31500000000005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18</v>
      </c>
      <c r="C38" s="99">
        <v>5.2</v>
      </c>
      <c r="D38" s="99">
        <v>22.1</v>
      </c>
      <c r="E38" s="99">
        <v>14.2</v>
      </c>
      <c r="F38" s="99">
        <v>6.2</v>
      </c>
      <c r="G38" s="99">
        <v>1.8</v>
      </c>
      <c r="H38" s="99">
        <v>21.7</v>
      </c>
      <c r="I38" s="99"/>
      <c r="J38" s="99"/>
      <c r="K38" s="99"/>
      <c r="L38" s="99"/>
      <c r="M38" s="99">
        <v>2.2999999999999998</v>
      </c>
      <c r="N38" s="99">
        <v>11.7</v>
      </c>
      <c r="O38" s="99"/>
      <c r="P38" s="99"/>
      <c r="Q38" s="99"/>
      <c r="R38" s="99"/>
      <c r="S38" s="99">
        <v>73.7</v>
      </c>
      <c r="T38" s="99"/>
      <c r="U38" s="99"/>
      <c r="V38" s="99">
        <v>103.2</v>
      </c>
      <c r="W38" s="99"/>
      <c r="X38" s="99"/>
      <c r="Y38" s="99"/>
      <c r="Z38" s="100"/>
      <c r="AA38" s="79">
        <f t="shared" si="5"/>
        <v>280.10000000000002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</v>
      </c>
      <c r="C39" s="88">
        <f t="shared" si="6"/>
        <v>5.2</v>
      </c>
      <c r="D39" s="88">
        <f t="shared" si="6"/>
        <v>22.1</v>
      </c>
      <c r="E39" s="88">
        <f t="shared" si="6"/>
        <v>14.2</v>
      </c>
      <c r="F39" s="88">
        <f t="shared" si="6"/>
        <v>6.2</v>
      </c>
      <c r="G39" s="88">
        <f t="shared" si="6"/>
        <v>1.8</v>
      </c>
      <c r="H39" s="88">
        <f t="shared" si="6"/>
        <v>21.7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2.2999999999999998</v>
      </c>
      <c r="N39" s="88">
        <f t="shared" si="6"/>
        <v>11.7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73.7</v>
      </c>
      <c r="T39" s="88">
        <f t="shared" si="6"/>
        <v>0</v>
      </c>
      <c r="U39" s="88">
        <f t="shared" si="6"/>
        <v>0</v>
      </c>
      <c r="V39" s="88">
        <f t="shared" si="6"/>
        <v>103.2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280.10000000000002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</v>
      </c>
      <c r="C46" s="99">
        <v>5.2</v>
      </c>
      <c r="D46" s="99">
        <v>22.1</v>
      </c>
      <c r="E46" s="99">
        <v>14.2</v>
      </c>
      <c r="F46" s="99">
        <v>6.2</v>
      </c>
      <c r="G46" s="99">
        <v>1.8</v>
      </c>
      <c r="H46" s="99">
        <v>21.7</v>
      </c>
      <c r="I46" s="99"/>
      <c r="J46" s="99"/>
      <c r="K46" s="99"/>
      <c r="L46" s="99"/>
      <c r="M46" s="99">
        <v>2.2999999999999998</v>
      </c>
      <c r="N46" s="99">
        <v>11.7</v>
      </c>
      <c r="O46" s="99"/>
      <c r="P46" s="99"/>
      <c r="Q46" s="99"/>
      <c r="R46" s="99"/>
      <c r="S46" s="99">
        <v>73.7</v>
      </c>
      <c r="T46" s="99"/>
      <c r="U46" s="99"/>
      <c r="V46" s="99">
        <v>103.2</v>
      </c>
      <c r="W46" s="99"/>
      <c r="X46" s="99"/>
      <c r="Y46" s="99"/>
      <c r="Z46" s="100"/>
      <c r="AA46" s="79">
        <f t="shared" si="7"/>
        <v>280.10000000000002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</v>
      </c>
      <c r="C48" s="88">
        <f t="shared" ref="C48:Z48" si="8">IF(LEN(C$2)&gt;0,SUM(C42:C47),"")</f>
        <v>5.2</v>
      </c>
      <c r="D48" s="88">
        <f t="shared" si="8"/>
        <v>22.1</v>
      </c>
      <c r="E48" s="88">
        <f t="shared" si="8"/>
        <v>14.2</v>
      </c>
      <c r="F48" s="88">
        <f t="shared" si="8"/>
        <v>6.2</v>
      </c>
      <c r="G48" s="88">
        <f t="shared" si="8"/>
        <v>1.8</v>
      </c>
      <c r="H48" s="88">
        <f t="shared" si="8"/>
        <v>21.7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2.2999999999999998</v>
      </c>
      <c r="N48" s="88">
        <f t="shared" si="8"/>
        <v>11.7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73.7</v>
      </c>
      <c r="T48" s="88">
        <f t="shared" si="8"/>
        <v>0</v>
      </c>
      <c r="U48" s="88">
        <f t="shared" si="8"/>
        <v>0</v>
      </c>
      <c r="V48" s="88">
        <f t="shared" si="8"/>
        <v>103.2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280.10000000000002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32.722999999999999</v>
      </c>
      <c r="C51" s="88">
        <f t="shared" si="10"/>
        <v>19.75</v>
      </c>
      <c r="D51" s="88">
        <f t="shared" si="10"/>
        <v>35.591999999999999</v>
      </c>
      <c r="E51" s="88">
        <f t="shared" si="10"/>
        <v>28.43</v>
      </c>
      <c r="F51" s="88">
        <f t="shared" si="10"/>
        <v>19.561</v>
      </c>
      <c r="G51" s="88">
        <f t="shared" si="10"/>
        <v>15.218</v>
      </c>
      <c r="H51" s="88">
        <f t="shared" si="10"/>
        <v>34.819000000000003</v>
      </c>
      <c r="I51" s="88">
        <f t="shared" si="10"/>
        <v>48.570999999999998</v>
      </c>
      <c r="J51" s="88">
        <f t="shared" si="10"/>
        <v>109.46499999999999</v>
      </c>
      <c r="K51" s="88">
        <f t="shared" si="10"/>
        <v>25.889999999999997</v>
      </c>
      <c r="L51" s="88">
        <f t="shared" si="10"/>
        <v>30.888000000000002</v>
      </c>
      <c r="M51" s="88">
        <f t="shared" si="10"/>
        <v>25.455000000000002</v>
      </c>
      <c r="N51" s="88">
        <f t="shared" si="10"/>
        <v>26.063000000000002</v>
      </c>
      <c r="O51" s="88">
        <f t="shared" si="10"/>
        <v>49.483000000000011</v>
      </c>
      <c r="P51" s="88">
        <f t="shared" si="10"/>
        <v>93.614000000000004</v>
      </c>
      <c r="Q51" s="88">
        <f t="shared" si="10"/>
        <v>65.753</v>
      </c>
      <c r="R51" s="88">
        <f t="shared" si="10"/>
        <v>26.750999999999998</v>
      </c>
      <c r="S51" s="88">
        <f t="shared" si="10"/>
        <v>77.03</v>
      </c>
      <c r="T51" s="88">
        <f t="shared" si="10"/>
        <v>128.99699999999999</v>
      </c>
      <c r="U51" s="88">
        <f t="shared" si="10"/>
        <v>76.86</v>
      </c>
      <c r="V51" s="88">
        <f t="shared" si="10"/>
        <v>103.65</v>
      </c>
      <c r="W51" s="88">
        <f t="shared" si="10"/>
        <v>63.863</v>
      </c>
      <c r="X51" s="88">
        <f t="shared" si="10"/>
        <v>70.325000000000003</v>
      </c>
      <c r="Y51" s="88">
        <f t="shared" si="10"/>
        <v>66.663999999999987</v>
      </c>
      <c r="Z51" s="89" t="str">
        <f t="shared" si="10"/>
        <v/>
      </c>
      <c r="AA51" s="104">
        <f>SUM(B51:Z51)</f>
        <v>1275.415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32.759</v>
      </c>
      <c r="C4" s="18">
        <v>19.768000000000001</v>
      </c>
      <c r="D4" s="18">
        <v>35.578000000000003</v>
      </c>
      <c r="E4" s="18">
        <v>28.437000000000001</v>
      </c>
      <c r="F4" s="18">
        <v>19.583000000000002</v>
      </c>
      <c r="G4" s="18">
        <v>15.215999999999999</v>
      </c>
      <c r="H4" s="18">
        <v>34.805999999999997</v>
      </c>
      <c r="I4" s="18">
        <v>48.571000000000005</v>
      </c>
      <c r="J4" s="18">
        <v>109.46499999999999</v>
      </c>
      <c r="K4" s="18">
        <v>25.89</v>
      </c>
      <c r="L4" s="18">
        <v>30.887999999999995</v>
      </c>
      <c r="M4" s="18">
        <v>25.484000000000002</v>
      </c>
      <c r="N4" s="18">
        <v>26.044</v>
      </c>
      <c r="O4" s="18">
        <v>49.482999999999997</v>
      </c>
      <c r="P4" s="18">
        <v>93.590999999999994</v>
      </c>
      <c r="Q4" s="18">
        <v>65.706000000000003</v>
      </c>
      <c r="R4" s="18">
        <v>26.73</v>
      </c>
      <c r="S4" s="18">
        <v>77.009000000000015</v>
      </c>
      <c r="T4" s="18">
        <v>128.97900000000001</v>
      </c>
      <c r="U4" s="18">
        <v>76.860000000000014</v>
      </c>
      <c r="V4" s="18">
        <v>103.61000000000001</v>
      </c>
      <c r="W4" s="18">
        <v>63.863000000000007</v>
      </c>
      <c r="X4" s="18">
        <v>70.324999999999989</v>
      </c>
      <c r="Y4" s="18">
        <v>66.664000000000001</v>
      </c>
      <c r="Z4" s="19"/>
      <c r="AA4" s="20">
        <f>SUM(B4:Z4)</f>
        <v>1275.309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85.23</v>
      </c>
      <c r="D7" s="28">
        <v>71.150000000000006</v>
      </c>
      <c r="E7" s="28">
        <v>71.2</v>
      </c>
      <c r="F7" s="28">
        <v>75.260000000000005</v>
      </c>
      <c r="G7" s="28">
        <v>73.099999999999994</v>
      </c>
      <c r="H7" s="28">
        <v>92.57</v>
      </c>
      <c r="I7" s="28">
        <v>124.04</v>
      </c>
      <c r="J7" s="28">
        <v>114.04</v>
      </c>
      <c r="K7" s="28">
        <v>89</v>
      </c>
      <c r="L7" s="28">
        <v>81.13</v>
      </c>
      <c r="M7" s="28">
        <v>74.150000000000006</v>
      </c>
      <c r="N7" s="28">
        <v>69.5</v>
      </c>
      <c r="O7" s="28">
        <v>74.34</v>
      </c>
      <c r="P7" s="28">
        <v>77.849999999999994</v>
      </c>
      <c r="Q7" s="28">
        <v>92.69</v>
      </c>
      <c r="R7" s="28">
        <v>111.41</v>
      </c>
      <c r="S7" s="28">
        <v>119.09</v>
      </c>
      <c r="T7" s="28">
        <v>121.52</v>
      </c>
      <c r="U7" s="28">
        <v>106.49</v>
      </c>
      <c r="V7" s="28">
        <v>98</v>
      </c>
      <c r="W7" s="28">
        <v>96.53</v>
      </c>
      <c r="X7" s="28">
        <v>84.83</v>
      </c>
      <c r="Y7" s="28">
        <v>71.47</v>
      </c>
      <c r="Z7" s="29"/>
      <c r="AA7" s="30">
        <f>IF(SUM(B7:Z7)&lt;&gt;0,AVERAGEIF(B7:Z7,"&lt;&gt;"""),"")</f>
        <v>89.691249999999982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16.466999999999999</v>
      </c>
      <c r="C14" s="57">
        <v>4.16</v>
      </c>
      <c r="D14" s="57">
        <v>6.319</v>
      </c>
      <c r="E14" s="57">
        <v>7.4810000000000008</v>
      </c>
      <c r="F14" s="57">
        <v>8.9460000000000015</v>
      </c>
      <c r="G14" s="57">
        <v>6.370000000000001</v>
      </c>
      <c r="H14" s="57">
        <v>4.403999999999999</v>
      </c>
      <c r="I14" s="57">
        <v>0.24199999999999999</v>
      </c>
      <c r="J14" s="57">
        <v>0.16</v>
      </c>
      <c r="K14" s="57">
        <v>21.749999999999996</v>
      </c>
      <c r="L14" s="57">
        <v>20.552</v>
      </c>
      <c r="M14" s="57">
        <v>12.581</v>
      </c>
      <c r="N14" s="57">
        <v>10.773999999999999</v>
      </c>
      <c r="O14" s="57"/>
      <c r="P14" s="57">
        <v>0.26</v>
      </c>
      <c r="Q14" s="57">
        <v>8.3559999999999999</v>
      </c>
      <c r="R14" s="57">
        <v>2.0299999999999998</v>
      </c>
      <c r="S14" s="57">
        <v>26.783999999999999</v>
      </c>
      <c r="T14" s="57">
        <v>27.911999999999999</v>
      </c>
      <c r="U14" s="57">
        <v>40.174000000000007</v>
      </c>
      <c r="V14" s="57">
        <v>62.447000000000003</v>
      </c>
      <c r="W14" s="57">
        <v>28.292000000000002</v>
      </c>
      <c r="X14" s="57">
        <v>32.006999999999998</v>
      </c>
      <c r="Y14" s="57">
        <v>47.293999999999997</v>
      </c>
      <c r="Z14" s="58"/>
      <c r="AA14" s="59">
        <f t="shared" si="0"/>
        <v>395.762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16.466999999999999</v>
      </c>
      <c r="C16" s="62">
        <f t="shared" ref="C16:Z16" si="1">IF(LEN(C$2)&gt;0,SUM(C10:C15),"")</f>
        <v>4.16</v>
      </c>
      <c r="D16" s="62">
        <f t="shared" si="1"/>
        <v>6.319</v>
      </c>
      <c r="E16" s="62">
        <f t="shared" si="1"/>
        <v>7.4810000000000008</v>
      </c>
      <c r="F16" s="62">
        <f t="shared" si="1"/>
        <v>8.9460000000000015</v>
      </c>
      <c r="G16" s="62">
        <f t="shared" si="1"/>
        <v>6.370000000000001</v>
      </c>
      <c r="H16" s="62">
        <f t="shared" si="1"/>
        <v>4.403999999999999</v>
      </c>
      <c r="I16" s="62">
        <f t="shared" si="1"/>
        <v>0.24199999999999999</v>
      </c>
      <c r="J16" s="62">
        <f t="shared" si="1"/>
        <v>0.16</v>
      </c>
      <c r="K16" s="62">
        <f t="shared" si="1"/>
        <v>21.749999999999996</v>
      </c>
      <c r="L16" s="62">
        <f t="shared" si="1"/>
        <v>20.552</v>
      </c>
      <c r="M16" s="62">
        <f t="shared" si="1"/>
        <v>12.581</v>
      </c>
      <c r="N16" s="62">
        <f t="shared" si="1"/>
        <v>10.773999999999999</v>
      </c>
      <c r="O16" s="62">
        <f t="shared" si="1"/>
        <v>0</v>
      </c>
      <c r="P16" s="62">
        <f t="shared" si="1"/>
        <v>0.26</v>
      </c>
      <c r="Q16" s="62">
        <f t="shared" si="1"/>
        <v>8.3559999999999999</v>
      </c>
      <c r="R16" s="62">
        <f t="shared" si="1"/>
        <v>2.0299999999999998</v>
      </c>
      <c r="S16" s="62">
        <f t="shared" si="1"/>
        <v>26.783999999999999</v>
      </c>
      <c r="T16" s="62">
        <f t="shared" si="1"/>
        <v>27.911999999999999</v>
      </c>
      <c r="U16" s="62">
        <f t="shared" si="1"/>
        <v>40.174000000000007</v>
      </c>
      <c r="V16" s="62">
        <f t="shared" si="1"/>
        <v>62.447000000000003</v>
      </c>
      <c r="W16" s="62">
        <f t="shared" si="1"/>
        <v>28.292000000000002</v>
      </c>
      <c r="X16" s="62">
        <f t="shared" si="1"/>
        <v>32.006999999999998</v>
      </c>
      <c r="Y16" s="62">
        <f t="shared" si="1"/>
        <v>47.293999999999997</v>
      </c>
      <c r="Z16" s="63" t="str">
        <f t="shared" si="1"/>
        <v/>
      </c>
      <c r="AA16" s="64">
        <f>SUM(AA10:AA15)</f>
        <v>395.762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6.2E-2</v>
      </c>
      <c r="C20" s="77">
        <v>6.3E-2</v>
      </c>
      <c r="D20" s="77">
        <v>1.0529999999999999</v>
      </c>
      <c r="E20" s="77">
        <v>6.3E-2</v>
      </c>
      <c r="F20" s="77">
        <v>0.59499999999999997</v>
      </c>
      <c r="G20" s="77">
        <v>2.4299999999999997</v>
      </c>
      <c r="H20" s="77">
        <v>6.01</v>
      </c>
      <c r="I20" s="77">
        <v>30.283999999999999</v>
      </c>
      <c r="J20" s="77">
        <v>102.31899999999999</v>
      </c>
      <c r="K20" s="77">
        <v>0.11799999999999999</v>
      </c>
      <c r="L20" s="77">
        <v>0.126</v>
      </c>
      <c r="M20" s="77">
        <v>0.20200000000000001</v>
      </c>
      <c r="N20" s="77">
        <v>0.17899999999999999</v>
      </c>
      <c r="O20" s="77">
        <v>0.14899999999999999</v>
      </c>
      <c r="P20" s="77">
        <v>18.122</v>
      </c>
      <c r="Q20" s="77">
        <v>18.100000000000001</v>
      </c>
      <c r="R20" s="77">
        <v>18</v>
      </c>
      <c r="S20" s="77">
        <v>24.171999999999997</v>
      </c>
      <c r="T20" s="77">
        <v>18</v>
      </c>
      <c r="U20" s="77">
        <v>18.971</v>
      </c>
      <c r="V20" s="77">
        <v>18.786000000000001</v>
      </c>
      <c r="W20" s="77">
        <v>18.611999999999998</v>
      </c>
      <c r="X20" s="77">
        <v>18.736999999999998</v>
      </c>
      <c r="Y20" s="77">
        <v>1.5</v>
      </c>
      <c r="Z20" s="78"/>
      <c r="AA20" s="79">
        <f t="shared" si="2"/>
        <v>316.65300000000002</v>
      </c>
    </row>
    <row r="21" spans="1:27" ht="24.95" customHeight="1" x14ac:dyDescent="0.2">
      <c r="A21" s="75" t="s">
        <v>16</v>
      </c>
      <c r="B21" s="80">
        <v>16.23</v>
      </c>
      <c r="C21" s="81">
        <v>15.545</v>
      </c>
      <c r="D21" s="81">
        <v>28.206</v>
      </c>
      <c r="E21" s="81">
        <v>20.893000000000001</v>
      </c>
      <c r="F21" s="81">
        <v>10.042</v>
      </c>
      <c r="G21" s="81">
        <v>6.4160000000000004</v>
      </c>
      <c r="H21" s="81">
        <v>24.391999999999999</v>
      </c>
      <c r="I21" s="81">
        <v>18.045000000000002</v>
      </c>
      <c r="J21" s="81">
        <v>6.9859999999999998</v>
      </c>
      <c r="K21" s="81">
        <v>4.0220000000000002</v>
      </c>
      <c r="L21" s="81">
        <v>10.210000000000001</v>
      </c>
      <c r="M21" s="81">
        <v>12.701000000000001</v>
      </c>
      <c r="N21" s="81">
        <v>15.090999999999999</v>
      </c>
      <c r="O21" s="81">
        <v>1.9339999999999999</v>
      </c>
      <c r="P21" s="81">
        <v>16.809000000000001</v>
      </c>
      <c r="Q21" s="81">
        <v>11.55</v>
      </c>
      <c r="R21" s="81"/>
      <c r="S21" s="81">
        <v>26.053000000000001</v>
      </c>
      <c r="T21" s="81">
        <v>1.4670000000000001</v>
      </c>
      <c r="U21" s="81">
        <v>17.715</v>
      </c>
      <c r="V21" s="81">
        <v>22.377000000000002</v>
      </c>
      <c r="W21" s="81">
        <v>16.959</v>
      </c>
      <c r="X21" s="81">
        <v>19.581</v>
      </c>
      <c r="Y21" s="81">
        <v>17.87</v>
      </c>
      <c r="Z21" s="78"/>
      <c r="AA21" s="79">
        <f t="shared" si="2"/>
        <v>341.09400000000005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16.292000000000002</v>
      </c>
      <c r="C25" s="88">
        <f t="shared" si="3"/>
        <v>15.608000000000001</v>
      </c>
      <c r="D25" s="88">
        <f t="shared" si="3"/>
        <v>29.259</v>
      </c>
      <c r="E25" s="88">
        <f t="shared" si="3"/>
        <v>20.956</v>
      </c>
      <c r="F25" s="88">
        <f t="shared" si="3"/>
        <v>10.637</v>
      </c>
      <c r="G25" s="88">
        <f t="shared" si="3"/>
        <v>8.8460000000000001</v>
      </c>
      <c r="H25" s="88">
        <f t="shared" si="3"/>
        <v>30.402000000000001</v>
      </c>
      <c r="I25" s="88">
        <f t="shared" si="3"/>
        <v>48.329000000000001</v>
      </c>
      <c r="J25" s="88">
        <f t="shared" si="3"/>
        <v>109.30499999999999</v>
      </c>
      <c r="K25" s="88">
        <f t="shared" si="3"/>
        <v>4.1400000000000006</v>
      </c>
      <c r="L25" s="88">
        <f t="shared" si="3"/>
        <v>10.336</v>
      </c>
      <c r="M25" s="88">
        <f t="shared" si="3"/>
        <v>12.903</v>
      </c>
      <c r="N25" s="88">
        <f t="shared" si="3"/>
        <v>15.27</v>
      </c>
      <c r="O25" s="88">
        <f t="shared" si="3"/>
        <v>2.0829999999999997</v>
      </c>
      <c r="P25" s="88">
        <f t="shared" si="3"/>
        <v>34.930999999999997</v>
      </c>
      <c r="Q25" s="88">
        <f t="shared" si="3"/>
        <v>29.650000000000002</v>
      </c>
      <c r="R25" s="88">
        <f t="shared" si="3"/>
        <v>18</v>
      </c>
      <c r="S25" s="88">
        <f t="shared" si="3"/>
        <v>50.224999999999994</v>
      </c>
      <c r="T25" s="88">
        <f t="shared" si="3"/>
        <v>19.466999999999999</v>
      </c>
      <c r="U25" s="88">
        <f t="shared" si="3"/>
        <v>36.686</v>
      </c>
      <c r="V25" s="88">
        <f t="shared" si="3"/>
        <v>41.163000000000004</v>
      </c>
      <c r="W25" s="88">
        <f t="shared" si="3"/>
        <v>35.570999999999998</v>
      </c>
      <c r="X25" s="88">
        <f t="shared" si="3"/>
        <v>38.317999999999998</v>
      </c>
      <c r="Y25" s="88">
        <f t="shared" si="3"/>
        <v>19.37</v>
      </c>
      <c r="Z25" s="89">
        <f t="shared" si="3"/>
        <v>0</v>
      </c>
      <c r="AA25" s="90">
        <f t="shared" si="3"/>
        <v>657.74700000000007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32.759</v>
      </c>
      <c r="C29" s="77">
        <v>19.768000000000001</v>
      </c>
      <c r="D29" s="77">
        <v>35.578000000000003</v>
      </c>
      <c r="E29" s="77">
        <v>28.437000000000001</v>
      </c>
      <c r="F29" s="77">
        <v>19.582999999999998</v>
      </c>
      <c r="G29" s="77">
        <v>15.215999999999999</v>
      </c>
      <c r="H29" s="77">
        <v>34.805999999999997</v>
      </c>
      <c r="I29" s="77">
        <v>48.570999999999998</v>
      </c>
      <c r="J29" s="77">
        <v>109.465</v>
      </c>
      <c r="K29" s="77">
        <v>25.89</v>
      </c>
      <c r="L29" s="77">
        <v>30.888000000000002</v>
      </c>
      <c r="M29" s="77">
        <v>25.484000000000002</v>
      </c>
      <c r="N29" s="77">
        <v>26.044</v>
      </c>
      <c r="O29" s="77">
        <v>2.0830000000000002</v>
      </c>
      <c r="P29" s="77">
        <v>35.191000000000003</v>
      </c>
      <c r="Q29" s="77">
        <v>38.006</v>
      </c>
      <c r="R29" s="77">
        <v>20.03</v>
      </c>
      <c r="S29" s="77">
        <v>77.009</v>
      </c>
      <c r="T29" s="77">
        <v>47.378999999999998</v>
      </c>
      <c r="U29" s="77">
        <v>76.86</v>
      </c>
      <c r="V29" s="77">
        <v>103.61</v>
      </c>
      <c r="W29" s="77">
        <v>63.863</v>
      </c>
      <c r="X29" s="77">
        <v>70.325000000000003</v>
      </c>
      <c r="Y29" s="77">
        <v>66.664000000000001</v>
      </c>
      <c r="Z29" s="78"/>
      <c r="AA29" s="79">
        <f>SUM(B29:Z29)</f>
        <v>1053.509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32.759</v>
      </c>
      <c r="C31" s="62">
        <f t="shared" si="4"/>
        <v>19.768000000000001</v>
      </c>
      <c r="D31" s="62">
        <f t="shared" si="4"/>
        <v>35.578000000000003</v>
      </c>
      <c r="E31" s="62">
        <f t="shared" si="4"/>
        <v>28.437000000000001</v>
      </c>
      <c r="F31" s="62">
        <f t="shared" si="4"/>
        <v>19.582999999999998</v>
      </c>
      <c r="G31" s="62">
        <f t="shared" si="4"/>
        <v>15.215999999999999</v>
      </c>
      <c r="H31" s="62">
        <f t="shared" si="4"/>
        <v>34.805999999999997</v>
      </c>
      <c r="I31" s="62">
        <f t="shared" si="4"/>
        <v>48.570999999999998</v>
      </c>
      <c r="J31" s="62">
        <f t="shared" si="4"/>
        <v>109.465</v>
      </c>
      <c r="K31" s="62">
        <f t="shared" si="4"/>
        <v>25.89</v>
      </c>
      <c r="L31" s="62">
        <f t="shared" si="4"/>
        <v>30.888000000000002</v>
      </c>
      <c r="M31" s="62">
        <f t="shared" si="4"/>
        <v>25.484000000000002</v>
      </c>
      <c r="N31" s="62">
        <f t="shared" si="4"/>
        <v>26.044</v>
      </c>
      <c r="O31" s="62">
        <f t="shared" si="4"/>
        <v>2.0830000000000002</v>
      </c>
      <c r="P31" s="62">
        <f t="shared" si="4"/>
        <v>35.191000000000003</v>
      </c>
      <c r="Q31" s="62">
        <f t="shared" si="4"/>
        <v>38.006</v>
      </c>
      <c r="R31" s="62">
        <f t="shared" si="4"/>
        <v>20.03</v>
      </c>
      <c r="S31" s="62">
        <f t="shared" si="4"/>
        <v>77.009</v>
      </c>
      <c r="T31" s="62">
        <f t="shared" si="4"/>
        <v>47.378999999999998</v>
      </c>
      <c r="U31" s="62">
        <f t="shared" si="4"/>
        <v>76.86</v>
      </c>
      <c r="V31" s="62">
        <f t="shared" si="4"/>
        <v>103.61</v>
      </c>
      <c r="W31" s="62">
        <f t="shared" si="4"/>
        <v>63.863</v>
      </c>
      <c r="X31" s="62">
        <f t="shared" si="4"/>
        <v>70.325000000000003</v>
      </c>
      <c r="Y31" s="62">
        <f t="shared" si="4"/>
        <v>66.664000000000001</v>
      </c>
      <c r="Z31" s="63">
        <f t="shared" si="4"/>
        <v>0</v>
      </c>
      <c r="AA31" s="64">
        <f t="shared" si="4"/>
        <v>1053.509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47.4</v>
      </c>
      <c r="P38" s="99">
        <v>58.4</v>
      </c>
      <c r="Q38" s="99">
        <v>27.7</v>
      </c>
      <c r="R38" s="99">
        <v>6.7</v>
      </c>
      <c r="S38" s="99"/>
      <c r="T38" s="99">
        <v>81.599999999999994</v>
      </c>
      <c r="U38" s="99"/>
      <c r="V38" s="99"/>
      <c r="W38" s="99"/>
      <c r="X38" s="99"/>
      <c r="Y38" s="99"/>
      <c r="Z38" s="100"/>
      <c r="AA38" s="79">
        <f t="shared" si="5"/>
        <v>221.79999999999998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47.4</v>
      </c>
      <c r="P39" s="88">
        <f t="shared" si="6"/>
        <v>58.4</v>
      </c>
      <c r="Q39" s="88">
        <f t="shared" si="6"/>
        <v>27.7</v>
      </c>
      <c r="R39" s="88">
        <f t="shared" si="6"/>
        <v>6.7</v>
      </c>
      <c r="S39" s="88">
        <f t="shared" si="6"/>
        <v>0</v>
      </c>
      <c r="T39" s="88">
        <f t="shared" si="6"/>
        <v>81.599999999999994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221.79999999999998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47.4</v>
      </c>
      <c r="P46" s="99">
        <v>58.4</v>
      </c>
      <c r="Q46" s="99">
        <v>27.7</v>
      </c>
      <c r="R46" s="99">
        <v>6.7</v>
      </c>
      <c r="S46" s="99"/>
      <c r="T46" s="99">
        <v>81.599999999999994</v>
      </c>
      <c r="U46" s="99"/>
      <c r="V46" s="99"/>
      <c r="W46" s="99"/>
      <c r="X46" s="99"/>
      <c r="Y46" s="99"/>
      <c r="Z46" s="100"/>
      <c r="AA46" s="79">
        <f t="shared" si="7"/>
        <v>221.79999999999998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47.4</v>
      </c>
      <c r="P48" s="88">
        <f t="shared" si="8"/>
        <v>58.4</v>
      </c>
      <c r="Q48" s="88">
        <f t="shared" si="8"/>
        <v>27.7</v>
      </c>
      <c r="R48" s="88">
        <f t="shared" si="8"/>
        <v>6.7</v>
      </c>
      <c r="S48" s="88">
        <f t="shared" si="8"/>
        <v>0</v>
      </c>
      <c r="T48" s="88">
        <f t="shared" si="8"/>
        <v>81.599999999999994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221.79999999999998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32.759</v>
      </c>
      <c r="C51" s="88">
        <f t="shared" si="10"/>
        <v>19.768000000000001</v>
      </c>
      <c r="D51" s="88">
        <f t="shared" si="10"/>
        <v>35.578000000000003</v>
      </c>
      <c r="E51" s="88">
        <f t="shared" si="10"/>
        <v>28.437000000000001</v>
      </c>
      <c r="F51" s="88">
        <f t="shared" si="10"/>
        <v>19.583000000000002</v>
      </c>
      <c r="G51" s="88">
        <f t="shared" si="10"/>
        <v>15.216000000000001</v>
      </c>
      <c r="H51" s="88">
        <f t="shared" si="10"/>
        <v>34.805999999999997</v>
      </c>
      <c r="I51" s="88">
        <f t="shared" si="10"/>
        <v>48.570999999999998</v>
      </c>
      <c r="J51" s="88">
        <f t="shared" si="10"/>
        <v>109.46499999999999</v>
      </c>
      <c r="K51" s="88">
        <f t="shared" si="10"/>
        <v>25.889999999999997</v>
      </c>
      <c r="L51" s="88">
        <f t="shared" si="10"/>
        <v>30.887999999999998</v>
      </c>
      <c r="M51" s="88">
        <f t="shared" si="10"/>
        <v>25.484000000000002</v>
      </c>
      <c r="N51" s="88">
        <f t="shared" si="10"/>
        <v>26.043999999999997</v>
      </c>
      <c r="O51" s="88">
        <f t="shared" si="10"/>
        <v>49.482999999999997</v>
      </c>
      <c r="P51" s="88">
        <f t="shared" si="10"/>
        <v>93.590999999999994</v>
      </c>
      <c r="Q51" s="88">
        <f t="shared" si="10"/>
        <v>65.706000000000003</v>
      </c>
      <c r="R51" s="88">
        <f t="shared" si="10"/>
        <v>26.73</v>
      </c>
      <c r="S51" s="88">
        <f t="shared" si="10"/>
        <v>77.008999999999986</v>
      </c>
      <c r="T51" s="88">
        <f t="shared" si="10"/>
        <v>128.97899999999998</v>
      </c>
      <c r="U51" s="88">
        <f t="shared" si="10"/>
        <v>76.860000000000014</v>
      </c>
      <c r="V51" s="88">
        <f t="shared" si="10"/>
        <v>103.61000000000001</v>
      </c>
      <c r="W51" s="88">
        <f t="shared" si="10"/>
        <v>63.863</v>
      </c>
      <c r="X51" s="88">
        <f t="shared" si="10"/>
        <v>70.324999999999989</v>
      </c>
      <c r="Y51" s="88">
        <f t="shared" si="10"/>
        <v>66.664000000000001</v>
      </c>
      <c r="Z51" s="89">
        <f t="shared" si="10"/>
        <v>0</v>
      </c>
      <c r="AA51" s="104">
        <f>SUM(B51:Z51)</f>
        <v>1275.309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</v>
      </c>
      <c r="C4" s="18">
        <v>-5.2</v>
      </c>
      <c r="D4" s="18">
        <v>-22.1</v>
      </c>
      <c r="E4" s="18">
        <v>-14.2</v>
      </c>
      <c r="F4" s="18">
        <v>-6.2</v>
      </c>
      <c r="G4" s="18">
        <v>-1.8</v>
      </c>
      <c r="H4" s="18">
        <v>-21.7</v>
      </c>
      <c r="I4" s="18"/>
      <c r="J4" s="18"/>
      <c r="K4" s="18"/>
      <c r="L4" s="18"/>
      <c r="M4" s="18">
        <v>-2.2999999999999998</v>
      </c>
      <c r="N4" s="18">
        <v>-11.7</v>
      </c>
      <c r="O4" s="18">
        <v>47.4</v>
      </c>
      <c r="P4" s="18">
        <v>58.4</v>
      </c>
      <c r="Q4" s="18">
        <v>27.7</v>
      </c>
      <c r="R4" s="18">
        <v>6.7</v>
      </c>
      <c r="S4" s="18">
        <v>-73.7</v>
      </c>
      <c r="T4" s="18">
        <v>81.599999999999994</v>
      </c>
      <c r="U4" s="18"/>
      <c r="V4" s="18">
        <v>-103.2</v>
      </c>
      <c r="W4" s="18"/>
      <c r="X4" s="18"/>
      <c r="Y4" s="18"/>
      <c r="Z4" s="19"/>
      <c r="AA4" s="111">
        <f>SUM(B4:Z4)</f>
        <v>-58.300000000000018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</v>
      </c>
      <c r="C7" s="117">
        <v>85.23</v>
      </c>
      <c r="D7" s="117">
        <v>71.150000000000006</v>
      </c>
      <c r="E7" s="117">
        <v>71.2</v>
      </c>
      <c r="F7" s="117">
        <v>75.260000000000005</v>
      </c>
      <c r="G7" s="117">
        <v>73.099999999999994</v>
      </c>
      <c r="H7" s="117">
        <v>92.57</v>
      </c>
      <c r="I7" s="117">
        <v>124.04</v>
      </c>
      <c r="J7" s="117">
        <v>114.04</v>
      </c>
      <c r="K7" s="117">
        <v>89</v>
      </c>
      <c r="L7" s="117">
        <v>81.13</v>
      </c>
      <c r="M7" s="117">
        <v>74.150000000000006</v>
      </c>
      <c r="N7" s="117">
        <v>69.5</v>
      </c>
      <c r="O7" s="117">
        <v>74.34</v>
      </c>
      <c r="P7" s="117">
        <v>77.849999999999994</v>
      </c>
      <c r="Q7" s="117">
        <v>92.69</v>
      </c>
      <c r="R7" s="117">
        <v>111.41</v>
      </c>
      <c r="S7" s="117">
        <v>119.09</v>
      </c>
      <c r="T7" s="117">
        <v>121.52</v>
      </c>
      <c r="U7" s="117">
        <v>106.49</v>
      </c>
      <c r="V7" s="117">
        <v>98</v>
      </c>
      <c r="W7" s="117">
        <v>96.53</v>
      </c>
      <c r="X7" s="117">
        <v>84.83</v>
      </c>
      <c r="Y7" s="117">
        <v>71.47</v>
      </c>
      <c r="Z7" s="118"/>
      <c r="AA7" s="119">
        <f>IF(SUM(B7:Z7)&lt;&gt;0,AVERAGEIF(B7:Z7,"&lt;&gt;"""),"")</f>
        <v>89.691249999999982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18</v>
      </c>
      <c r="C15" s="133">
        <v>5.2</v>
      </c>
      <c r="D15" s="133">
        <v>22.1</v>
      </c>
      <c r="E15" s="133">
        <v>14.2</v>
      </c>
      <c r="F15" s="133">
        <v>6.2</v>
      </c>
      <c r="G15" s="133">
        <v>1.8</v>
      </c>
      <c r="H15" s="133">
        <v>21.7</v>
      </c>
      <c r="I15" s="133"/>
      <c r="J15" s="133"/>
      <c r="K15" s="133"/>
      <c r="L15" s="133"/>
      <c r="M15" s="133">
        <v>2.2999999999999998</v>
      </c>
      <c r="N15" s="133">
        <v>11.7</v>
      </c>
      <c r="O15" s="133"/>
      <c r="P15" s="133"/>
      <c r="Q15" s="133"/>
      <c r="R15" s="133"/>
      <c r="S15" s="133">
        <v>73.7</v>
      </c>
      <c r="T15" s="133"/>
      <c r="U15" s="133"/>
      <c r="V15" s="133">
        <v>103.2</v>
      </c>
      <c r="W15" s="133"/>
      <c r="X15" s="133"/>
      <c r="Y15" s="133"/>
      <c r="Z15" s="131"/>
      <c r="AA15" s="132">
        <f t="shared" si="0"/>
        <v>280.10000000000002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18</v>
      </c>
      <c r="C16" s="135">
        <f t="shared" si="1"/>
        <v>5.2</v>
      </c>
      <c r="D16" s="135">
        <f t="shared" si="1"/>
        <v>22.1</v>
      </c>
      <c r="E16" s="135">
        <f t="shared" si="1"/>
        <v>14.2</v>
      </c>
      <c r="F16" s="135">
        <f t="shared" si="1"/>
        <v>6.2</v>
      </c>
      <c r="G16" s="135">
        <f t="shared" si="1"/>
        <v>1.8</v>
      </c>
      <c r="H16" s="135">
        <f t="shared" si="1"/>
        <v>21.7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2.2999999999999998</v>
      </c>
      <c r="N16" s="135">
        <f t="shared" si="1"/>
        <v>11.7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73.7</v>
      </c>
      <c r="T16" s="135">
        <f t="shared" si="1"/>
        <v>0</v>
      </c>
      <c r="U16" s="135">
        <f t="shared" si="1"/>
        <v>0</v>
      </c>
      <c r="V16" s="135">
        <f t="shared" si="1"/>
        <v>103.2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280.10000000000002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47.4</v>
      </c>
      <c r="P23" s="133">
        <v>58.4</v>
      </c>
      <c r="Q23" s="133">
        <v>27.7</v>
      </c>
      <c r="R23" s="133">
        <v>6.7</v>
      </c>
      <c r="S23" s="133"/>
      <c r="T23" s="133">
        <v>81.599999999999994</v>
      </c>
      <c r="U23" s="133"/>
      <c r="V23" s="133"/>
      <c r="W23" s="133"/>
      <c r="X23" s="133"/>
      <c r="Y23" s="133"/>
      <c r="Z23" s="131"/>
      <c r="AA23" s="132">
        <f t="shared" si="2"/>
        <v>221.79999999999998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47.4</v>
      </c>
      <c r="P24" s="135">
        <f t="shared" si="3"/>
        <v>58.4</v>
      </c>
      <c r="Q24" s="135">
        <f t="shared" si="3"/>
        <v>27.7</v>
      </c>
      <c r="R24" s="135">
        <f t="shared" si="3"/>
        <v>6.7</v>
      </c>
      <c r="S24" s="135">
        <f t="shared" si="3"/>
        <v>0</v>
      </c>
      <c r="T24" s="135">
        <f t="shared" si="3"/>
        <v>81.599999999999994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221.79999999999998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2024-02-01T21:25:16Z</dcterms:created>
  <dcterms:modified xsi:type="dcterms:W3CDTF">2024-02-01T21:25:17Z</dcterms:modified>
</cp:coreProperties>
</file>