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<sst xmlns="http://schemas.openxmlformats.org/spreadsheetml/2006/main" count="117" uniqueCount="53">
  <si>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31/01/2024 23:27:56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</si>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</sst>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AF-4567-823D-0FB68EF46F0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AF-4567-823D-0FB68EF46F0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10.003</c:v>
                </c:pt>
                <c:pt idx="4">
                  <c:v>14.24</c:v>
                </c:pt>
                <c:pt idx="5">
                  <c:v>8.1110000000000007</c:v>
                </c:pt>
                <c:pt idx="8">
                  <c:v>39.264000000000003</c:v>
                </c:pt>
                <c:pt idx="9">
                  <c:v>6.6079999999999997</c:v>
                </c:pt>
                <c:pt idx="14">
                  <c:v>1.7030000000000001</c:v>
                </c:pt>
                <c:pt idx="15">
                  <c:v>21.416</c:v>
                </c:pt>
                <c:pt idx="16">
                  <c:v>7.5220000000000002</c:v>
                </c:pt>
                <c:pt idx="17">
                  <c:v>11.003</c:v>
                </c:pt>
                <c:pt idx="18">
                  <c:v>3.6659999999999999</c:v>
                </c:pt>
                <c:pt idx="2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AF-4567-823D-0FB68EF46F0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44.1</c:v>
                </c:pt>
                <c:pt idx="21">
                  <c:v>12.3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AF-4567-823D-0FB68EF46F0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19.776</c:v>
                </c:pt>
                <c:pt idx="1">
                  <c:v>37.879000000000005</c:v>
                </c:pt>
                <c:pt idx="2">
                  <c:v>33.72</c:v>
                </c:pt>
                <c:pt idx="3">
                  <c:v>26.533999999999999</c:v>
                </c:pt>
                <c:pt idx="4">
                  <c:v>75.034000000000006</c:v>
                </c:pt>
                <c:pt idx="5">
                  <c:v>29.015000000000001</c:v>
                </c:pt>
                <c:pt idx="6">
                  <c:v>49.207000000000001</c:v>
                </c:pt>
                <c:pt idx="7">
                  <c:v>49.198</c:v>
                </c:pt>
                <c:pt idx="8">
                  <c:v>36.269999999999996</c:v>
                </c:pt>
                <c:pt idx="9">
                  <c:v>26.994</c:v>
                </c:pt>
                <c:pt idx="10">
                  <c:v>6</c:v>
                </c:pt>
                <c:pt idx="11">
                  <c:v>5.1920000000000002</c:v>
                </c:pt>
                <c:pt idx="12">
                  <c:v>21.038</c:v>
                </c:pt>
                <c:pt idx="13">
                  <c:v>9.7050000000000001</c:v>
                </c:pt>
                <c:pt idx="14">
                  <c:v>11.366</c:v>
                </c:pt>
                <c:pt idx="15">
                  <c:v>8.8480000000000008</c:v>
                </c:pt>
                <c:pt idx="16">
                  <c:v>11.321</c:v>
                </c:pt>
                <c:pt idx="17">
                  <c:v>0.69499999999999995</c:v>
                </c:pt>
                <c:pt idx="18">
                  <c:v>1.4039999999999999</c:v>
                </c:pt>
                <c:pt idx="19">
                  <c:v>2.4629999999999996</c:v>
                </c:pt>
                <c:pt idx="20">
                  <c:v>0.17099999999999999</c:v>
                </c:pt>
                <c:pt idx="21">
                  <c:v>0.224</c:v>
                </c:pt>
                <c:pt idx="22">
                  <c:v>3.4739999999999998</c:v>
                </c:pt>
                <c:pt idx="23">
                  <c:v>3.63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AF-4567-823D-0FB68EF46F0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AF-4567-823D-0FB68EF46F0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AF-4567-823D-0FB68EF46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33.340000000000003</c:v>
                </c:pt>
                <c:pt idx="1">
                  <c:v>61.194999999999993</c:v>
                </c:pt>
                <c:pt idx="2">
                  <c:v>46.741999999999997</c:v>
                </c:pt>
                <c:pt idx="3">
                  <c:v>38.923000000000002</c:v>
                </c:pt>
                <c:pt idx="4">
                  <c:v>104.49300000000001</c:v>
                </c:pt>
                <c:pt idx="5">
                  <c:v>48.598999999999997</c:v>
                </c:pt>
                <c:pt idx="6">
                  <c:v>58.907000000000004</c:v>
                </c:pt>
                <c:pt idx="7">
                  <c:v>61.869</c:v>
                </c:pt>
                <c:pt idx="8">
                  <c:v>102.17200000000001</c:v>
                </c:pt>
                <c:pt idx="9">
                  <c:v>65.7</c:v>
                </c:pt>
                <c:pt idx="10">
                  <c:v>47.390999999999998</c:v>
                </c:pt>
                <c:pt idx="11">
                  <c:v>46.938000000000002</c:v>
                </c:pt>
                <c:pt idx="12">
                  <c:v>32.797000000000004</c:v>
                </c:pt>
                <c:pt idx="13">
                  <c:v>16.350999999999999</c:v>
                </c:pt>
                <c:pt idx="14">
                  <c:v>20.172000000000001</c:v>
                </c:pt>
                <c:pt idx="15">
                  <c:v>34.518000000000001</c:v>
                </c:pt>
                <c:pt idx="16">
                  <c:v>20.9</c:v>
                </c:pt>
                <c:pt idx="17">
                  <c:v>13.1</c:v>
                </c:pt>
                <c:pt idx="18">
                  <c:v>7.86</c:v>
                </c:pt>
                <c:pt idx="19">
                  <c:v>7.6440000000000001</c:v>
                </c:pt>
                <c:pt idx="20">
                  <c:v>45.222999999999999</c:v>
                </c:pt>
                <c:pt idx="21">
                  <c:v>17.148</c:v>
                </c:pt>
                <c:pt idx="22">
                  <c:v>5.4</c:v>
                </c:pt>
                <c:pt idx="23">
                  <c:v>5.3689999999999998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AF-4567-823D-0FB68EF46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80.930000000000007</c:v>
                </c:pt>
                <c:pt idx="1">
                  <c:v>82.01</c:v>
                </c:pt>
                <c:pt idx="2">
                  <c:v>77.42</c:v>
                </c:pt>
                <c:pt idx="3">
                  <c:v>68.72</c:v>
                </c:pt>
                <c:pt idx="4">
                  <c:v>88</c:v>
                </c:pt>
                <c:pt idx="5">
                  <c:v>92</c:v>
                </c:pt>
                <c:pt idx="6">
                  <c:v>104.86</c:v>
                </c:pt>
                <c:pt idx="7">
                  <c:v>112.68</c:v>
                </c:pt>
                <c:pt idx="8">
                  <c:v>89.99</c:v>
                </c:pt>
                <c:pt idx="9">
                  <c:v>83</c:v>
                </c:pt>
                <c:pt idx="10">
                  <c:v>72.77</c:v>
                </c:pt>
                <c:pt idx="11">
                  <c:v>47.35</c:v>
                </c:pt>
                <c:pt idx="12">
                  <c:v>66.150000000000006</c:v>
                </c:pt>
                <c:pt idx="13">
                  <c:v>72.89</c:v>
                </c:pt>
                <c:pt idx="14">
                  <c:v>82</c:v>
                </c:pt>
                <c:pt idx="15">
                  <c:v>93.85</c:v>
                </c:pt>
                <c:pt idx="16">
                  <c:v>110</c:v>
                </c:pt>
                <c:pt idx="17">
                  <c:v>122.01</c:v>
                </c:pt>
                <c:pt idx="18">
                  <c:v>133</c:v>
                </c:pt>
                <c:pt idx="19">
                  <c:v>125.1</c:v>
                </c:pt>
                <c:pt idx="20">
                  <c:v>109.04</c:v>
                </c:pt>
                <c:pt idx="21">
                  <c:v>107.98</c:v>
                </c:pt>
                <c:pt idx="22">
                  <c:v>102.19</c:v>
                </c:pt>
                <c:pt idx="23">
                  <c:v>97.93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6AF-4567-823D-0FB68EF46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33.340000000000003</v>
      </c>
      <c r="C4" s="18">
        <v>61.195000000000007</v>
      </c>
      <c r="D4" s="18">
        <v>46.742000000000004</v>
      </c>
      <c r="E4" s="18">
        <v>38.922999999999995</v>
      </c>
      <c r="F4" s="18">
        <v>104.491</v>
      </c>
      <c r="G4" s="18">
        <v>48.599000000000004</v>
      </c>
      <c r="H4" s="18">
        <v>58.907000000000004</v>
      </c>
      <c r="I4" s="18">
        <v>61.856000000000002</v>
      </c>
      <c r="J4" s="18">
        <v>102.17200000000001</v>
      </c>
      <c r="K4" s="18">
        <v>65.7</v>
      </c>
      <c r="L4" s="18">
        <v>47.390999999999998</v>
      </c>
      <c r="M4" s="18">
        <v>46.938000000000002</v>
      </c>
      <c r="N4" s="18">
        <v>32.796999999999997</v>
      </c>
      <c r="O4" s="18">
        <v>16.350999999999999</v>
      </c>
      <c r="P4" s="18">
        <v>20.172000000000001</v>
      </c>
      <c r="Q4" s="18">
        <v>34.518000000000001</v>
      </c>
      <c r="R4" s="18">
        <v>20.886000000000003</v>
      </c>
      <c r="S4" s="18">
        <v>13.100000000000001</v>
      </c>
      <c r="T4" s="18">
        <v>7.8639999999999999</v>
      </c>
      <c r="U4" s="18">
        <v>7.6059999999999999</v>
      </c>
      <c r="V4" s="18">
        <v>45.218000000000004</v>
      </c>
      <c r="W4" s="18">
        <v>17.148</v>
      </c>
      <c r="X4" s="18">
        <v>5.3719999999999999</v>
      </c>
      <c r="Y4" s="18">
        <v>5.3689999999999998</v>
      </c>
      <c r="Z4" s="19"/>
      <c r="AA4" s="20">
        <f>SUM(B4:Z4)</f>
        <v>942.65500000000009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80.930000000000007</v>
      </c>
      <c r="C7" s="28">
        <v>82.01</v>
      </c>
      <c r="D7" s="28">
        <v>77.42</v>
      </c>
      <c r="E7" s="28">
        <v>68.72</v>
      </c>
      <c r="F7" s="28">
        <v>88</v>
      </c>
      <c r="G7" s="28">
        <v>92</v>
      </c>
      <c r="H7" s="28">
        <v>104.86</v>
      </c>
      <c r="I7" s="28">
        <v>112.68</v>
      </c>
      <c r="J7" s="28">
        <v>89.99</v>
      </c>
      <c r="K7" s="28">
        <v>83</v>
      </c>
      <c r="L7" s="28">
        <v>72.77</v>
      </c>
      <c r="M7" s="28">
        <v>47.35</v>
      </c>
      <c r="N7" s="28">
        <v>66.150000000000006</v>
      </c>
      <c r="O7" s="28">
        <v>72.89</v>
      </c>
      <c r="P7" s="28">
        <v>82</v>
      </c>
      <c r="Q7" s="28">
        <v>93.85</v>
      </c>
      <c r="R7" s="28">
        <v>110</v>
      </c>
      <c r="S7" s="28">
        <v>122.01</v>
      </c>
      <c r="T7" s="28">
        <v>133</v>
      </c>
      <c r="U7" s="28">
        <v>125.1</v>
      </c>
      <c r="V7" s="28">
        <v>109.04</v>
      </c>
      <c r="W7" s="28">
        <v>107.98</v>
      </c>
      <c r="X7" s="28">
        <v>102.19</v>
      </c>
      <c r="Y7" s="28">
        <v>97.93</v>
      </c>
      <c r="Z7" s="29"/>
      <c r="AA7" s="30">
        <f>IF(SUM(B7:Z7)&lt;&gt;0,AVERAGEIF(B7:Z7,"&lt;&gt;"""),"")</f>
        <v>92.577916666666667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10.003</v>
      </c>
      <c r="D12" s="52"/>
      <c r="E12" s="52"/>
      <c r="F12" s="52">
        <v>14.24</v>
      </c>
      <c r="G12" s="52">
        <v>8.1110000000000007</v>
      </c>
      <c r="H12" s="52"/>
      <c r="I12" s="52"/>
      <c r="J12" s="52">
        <v>39.264000000000003</v>
      </c>
      <c r="K12" s="52">
        <v>6.6079999999999997</v>
      </c>
      <c r="L12" s="52"/>
      <c r="M12" s="52"/>
      <c r="N12" s="52"/>
      <c r="O12" s="52"/>
      <c r="P12" s="52">
        <v>1.7030000000000001</v>
      </c>
      <c r="Q12" s="52">
        <v>21.416</v>
      </c>
      <c r="R12" s="52">
        <v>7.5220000000000002</v>
      </c>
      <c r="S12" s="52">
        <v>11.003</v>
      </c>
      <c r="T12" s="52">
        <v>3.6659999999999999</v>
      </c>
      <c r="U12" s="52"/>
      <c r="V12" s="52"/>
      <c r="W12" s="52">
        <v>3</v>
      </c>
      <c r="X12" s="52"/>
      <c r="Y12" s="52"/>
      <c r="Z12" s="53"/>
      <c r="AA12" s="54">
        <f t="shared" si="0"/>
        <v>126.536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19.776</v>
      </c>
      <c r="C14" s="57">
        <v>37.879000000000005</v>
      </c>
      <c r="D14" s="57">
        <v>33.72</v>
      </c>
      <c r="E14" s="57">
        <v>26.533999999999999</v>
      </c>
      <c r="F14" s="57">
        <v>75.034000000000006</v>
      </c>
      <c r="G14" s="57">
        <v>29.015000000000001</v>
      </c>
      <c r="H14" s="57">
        <v>49.207000000000001</v>
      </c>
      <c r="I14" s="57">
        <v>49.198</v>
      </c>
      <c r="J14" s="57">
        <v>36.269999999999996</v>
      </c>
      <c r="K14" s="57">
        <v>26.994</v>
      </c>
      <c r="L14" s="57">
        <v>6</v>
      </c>
      <c r="M14" s="57">
        <v>5.1920000000000002</v>
      </c>
      <c r="N14" s="57">
        <v>21.038</v>
      </c>
      <c r="O14" s="57">
        <v>9.7050000000000001</v>
      </c>
      <c r="P14" s="57">
        <v>11.366</v>
      </c>
      <c r="Q14" s="57">
        <v>8.8480000000000008</v>
      </c>
      <c r="R14" s="57">
        <v>11.321</v>
      </c>
      <c r="S14" s="57">
        <v>0.69499999999999995</v>
      </c>
      <c r="T14" s="57">
        <v>1.4039999999999999</v>
      </c>
      <c r="U14" s="57">
        <v>2.4629999999999996</v>
      </c>
      <c r="V14" s="57">
        <v>0.17099999999999999</v>
      </c>
      <c r="W14" s="57">
        <v>0.224</v>
      </c>
      <c r="X14" s="57">
        <v>3.4739999999999998</v>
      </c>
      <c r="Y14" s="57">
        <v>3.63</v>
      </c>
      <c r="Z14" s="58"/>
      <c r="AA14" s="59">
        <f t="shared" si="0"/>
        <v>469.15799999999996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19.776</v>
      </c>
      <c r="C16" s="62">
        <f t="shared" ref="C16:Z16" si="1">IF(LEN(C$2)&gt;0,SUM(C10:C15),"")</f>
        <v>47.882000000000005</v>
      </c>
      <c r="D16" s="62">
        <f t="shared" si="1"/>
        <v>33.72</v>
      </c>
      <c r="E16" s="62">
        <f t="shared" si="1"/>
        <v>26.533999999999999</v>
      </c>
      <c r="F16" s="62">
        <f t="shared" si="1"/>
        <v>89.274000000000001</v>
      </c>
      <c r="G16" s="62">
        <f t="shared" si="1"/>
        <v>37.126000000000005</v>
      </c>
      <c r="H16" s="62">
        <f t="shared" si="1"/>
        <v>49.207000000000001</v>
      </c>
      <c r="I16" s="62">
        <f t="shared" si="1"/>
        <v>49.198</v>
      </c>
      <c r="J16" s="62">
        <f t="shared" si="1"/>
        <v>75.533999999999992</v>
      </c>
      <c r="K16" s="62">
        <f t="shared" si="1"/>
        <v>33.601999999999997</v>
      </c>
      <c r="L16" s="62">
        <f t="shared" si="1"/>
        <v>6</v>
      </c>
      <c r="M16" s="62">
        <f t="shared" si="1"/>
        <v>5.1920000000000002</v>
      </c>
      <c r="N16" s="62">
        <f t="shared" si="1"/>
        <v>21.038</v>
      </c>
      <c r="O16" s="62">
        <f t="shared" si="1"/>
        <v>9.7050000000000001</v>
      </c>
      <c r="P16" s="62">
        <f t="shared" si="1"/>
        <v>13.068999999999999</v>
      </c>
      <c r="Q16" s="62">
        <f t="shared" si="1"/>
        <v>30.264000000000003</v>
      </c>
      <c r="R16" s="62">
        <f t="shared" si="1"/>
        <v>18.843</v>
      </c>
      <c r="S16" s="62">
        <f t="shared" si="1"/>
        <v>11.698</v>
      </c>
      <c r="T16" s="62">
        <f t="shared" si="1"/>
        <v>5.07</v>
      </c>
      <c r="U16" s="62">
        <f t="shared" si="1"/>
        <v>2.4629999999999996</v>
      </c>
      <c r="V16" s="62">
        <f t="shared" si="1"/>
        <v>0.17099999999999999</v>
      </c>
      <c r="W16" s="62">
        <f t="shared" si="1"/>
        <v>3.2240000000000002</v>
      </c>
      <c r="X16" s="62">
        <f t="shared" si="1"/>
        <v>3.4739999999999998</v>
      </c>
      <c r="Y16" s="62">
        <f t="shared" si="1"/>
        <v>3.63</v>
      </c>
      <c r="Z16" s="63" t="str">
        <f t="shared" si="1"/>
        <v/>
      </c>
      <c r="AA16" s="64">
        <f>SUM(AA10:AA15)</f>
        <v>595.69399999999996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3.4129999999999998</v>
      </c>
      <c r="C20" s="77">
        <v>3.3730000000000002</v>
      </c>
      <c r="D20" s="77">
        <v>3.3780000000000001</v>
      </c>
      <c r="E20" s="77">
        <v>3.4020000000000001</v>
      </c>
      <c r="F20" s="77">
        <v>7.0150000000000006</v>
      </c>
      <c r="G20" s="77">
        <v>3.9359999999999999</v>
      </c>
      <c r="H20" s="77">
        <v>4.7039999999999997</v>
      </c>
      <c r="I20" s="77">
        <v>5.2629999999999999</v>
      </c>
      <c r="J20" s="77">
        <v>5.3949999999999996</v>
      </c>
      <c r="K20" s="77">
        <v>5.23</v>
      </c>
      <c r="L20" s="77">
        <v>9.8179999999999996</v>
      </c>
      <c r="M20" s="77">
        <v>8.3000000000000007</v>
      </c>
      <c r="N20" s="77"/>
      <c r="O20" s="77"/>
      <c r="P20" s="77"/>
      <c r="Q20" s="77"/>
      <c r="R20" s="77"/>
      <c r="S20" s="77"/>
      <c r="T20" s="77">
        <v>0.433</v>
      </c>
      <c r="U20" s="77">
        <v>1.764</v>
      </c>
      <c r="V20" s="77"/>
      <c r="W20" s="77"/>
      <c r="X20" s="77">
        <v>0.32600000000000001</v>
      </c>
      <c r="Y20" s="77"/>
      <c r="Z20" s="78"/>
      <c r="AA20" s="79">
        <f t="shared" si="2"/>
        <v>65.75</v>
      </c>
    </row>
    <row r="21" spans="1:27" ht="24.95" customHeight="1" x14ac:dyDescent="0.2">
      <c r="A21" s="75" t="s">
        <v>16</v>
      </c>
      <c r="B21" s="80">
        <v>10.151</v>
      </c>
      <c r="C21" s="81">
        <v>9.94</v>
      </c>
      <c r="D21" s="81">
        <v>9.6440000000000001</v>
      </c>
      <c r="E21" s="81">
        <v>8.9870000000000001</v>
      </c>
      <c r="F21" s="81">
        <v>8.202</v>
      </c>
      <c r="G21" s="81">
        <v>7.5369999999999999</v>
      </c>
      <c r="H21" s="81">
        <v>4.9960000000000004</v>
      </c>
      <c r="I21" s="81">
        <v>7.3949999999999996</v>
      </c>
      <c r="J21" s="81">
        <v>21.243000000000002</v>
      </c>
      <c r="K21" s="81">
        <v>26.867999999999999</v>
      </c>
      <c r="L21" s="81">
        <v>31.573</v>
      </c>
      <c r="M21" s="81">
        <v>33.446000000000005</v>
      </c>
      <c r="N21" s="81">
        <v>11.759</v>
      </c>
      <c r="O21" s="81">
        <v>6.6459999999999999</v>
      </c>
      <c r="P21" s="81">
        <v>7.1029999999999998</v>
      </c>
      <c r="Q21" s="81">
        <v>4.2539999999999996</v>
      </c>
      <c r="R21" s="81">
        <v>2.0429999999999997</v>
      </c>
      <c r="S21" s="81">
        <v>1.4019999999999999</v>
      </c>
      <c r="T21" s="81">
        <v>2.3610000000000002</v>
      </c>
      <c r="U21" s="81">
        <v>3.379</v>
      </c>
      <c r="V21" s="81">
        <v>0.94699999999999995</v>
      </c>
      <c r="W21" s="81">
        <v>1.6240000000000001</v>
      </c>
      <c r="X21" s="81">
        <v>1.5720000000000001</v>
      </c>
      <c r="Y21" s="81">
        <v>1.7390000000000001</v>
      </c>
      <c r="Z21" s="78"/>
      <c r="AA21" s="79">
        <f t="shared" si="2"/>
        <v>224.81099999999995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13.564</v>
      </c>
      <c r="C25" s="88">
        <f t="shared" ref="C25:Z25" si="3">IF(LEN(C$2)&gt;0,SUM(C19:C24),"")</f>
        <v>13.312999999999999</v>
      </c>
      <c r="D25" s="88">
        <f t="shared" si="3"/>
        <v>13.022</v>
      </c>
      <c r="E25" s="88">
        <f t="shared" si="3"/>
        <v>12.388999999999999</v>
      </c>
      <c r="F25" s="88">
        <f t="shared" si="3"/>
        <v>15.217000000000001</v>
      </c>
      <c r="G25" s="88">
        <f t="shared" si="3"/>
        <v>11.472999999999999</v>
      </c>
      <c r="H25" s="88">
        <f t="shared" si="3"/>
        <v>9.6999999999999993</v>
      </c>
      <c r="I25" s="88">
        <f t="shared" si="3"/>
        <v>12.657999999999999</v>
      </c>
      <c r="J25" s="88">
        <f t="shared" si="3"/>
        <v>26.638000000000002</v>
      </c>
      <c r="K25" s="88">
        <f t="shared" si="3"/>
        <v>32.097999999999999</v>
      </c>
      <c r="L25" s="88">
        <f t="shared" si="3"/>
        <v>41.390999999999998</v>
      </c>
      <c r="M25" s="88">
        <f t="shared" si="3"/>
        <v>41.746000000000009</v>
      </c>
      <c r="N25" s="88">
        <f t="shared" si="3"/>
        <v>11.759</v>
      </c>
      <c r="O25" s="88">
        <f t="shared" si="3"/>
        <v>6.6459999999999999</v>
      </c>
      <c r="P25" s="88">
        <f t="shared" si="3"/>
        <v>7.1029999999999998</v>
      </c>
      <c r="Q25" s="88">
        <f t="shared" si="3"/>
        <v>4.2539999999999996</v>
      </c>
      <c r="R25" s="88">
        <f t="shared" si="3"/>
        <v>2.0429999999999997</v>
      </c>
      <c r="S25" s="88">
        <f t="shared" si="3"/>
        <v>1.4019999999999999</v>
      </c>
      <c r="T25" s="88">
        <f t="shared" si="3"/>
        <v>2.794</v>
      </c>
      <c r="U25" s="88">
        <f t="shared" si="3"/>
        <v>5.1429999999999998</v>
      </c>
      <c r="V25" s="88">
        <f t="shared" si="3"/>
        <v>0.94699999999999995</v>
      </c>
      <c r="W25" s="88">
        <f t="shared" si="3"/>
        <v>1.6240000000000001</v>
      </c>
      <c r="X25" s="88">
        <f t="shared" si="3"/>
        <v>1.8980000000000001</v>
      </c>
      <c r="Y25" s="88">
        <f t="shared" si="3"/>
        <v>1.7390000000000001</v>
      </c>
      <c r="Z25" s="89" t="str">
        <f t="shared" si="3"/>
        <v/>
      </c>
      <c r="AA25" s="90">
        <f>SUM(AA19:AA24)</f>
        <v>290.56099999999992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33.340000000000003</v>
      </c>
      <c r="C29" s="77">
        <v>61.195</v>
      </c>
      <c r="D29" s="77">
        <v>46.741999999999997</v>
      </c>
      <c r="E29" s="77">
        <v>38.923000000000002</v>
      </c>
      <c r="F29" s="77">
        <v>104.491</v>
      </c>
      <c r="G29" s="77">
        <v>48.598999999999997</v>
      </c>
      <c r="H29" s="77">
        <v>58.906999999999996</v>
      </c>
      <c r="I29" s="77">
        <v>61.856000000000002</v>
      </c>
      <c r="J29" s="77">
        <v>102.172</v>
      </c>
      <c r="K29" s="77">
        <v>65.7</v>
      </c>
      <c r="L29" s="77">
        <v>47.390999999999998</v>
      </c>
      <c r="M29" s="77">
        <v>46.938000000000002</v>
      </c>
      <c r="N29" s="77">
        <v>32.796999999999997</v>
      </c>
      <c r="O29" s="77">
        <v>16.350999999999999</v>
      </c>
      <c r="P29" s="77">
        <v>20.172000000000001</v>
      </c>
      <c r="Q29" s="77">
        <v>34.518000000000001</v>
      </c>
      <c r="R29" s="77">
        <v>20.885999999999999</v>
      </c>
      <c r="S29" s="77">
        <v>13.1</v>
      </c>
      <c r="T29" s="77">
        <v>7.8639999999999999</v>
      </c>
      <c r="U29" s="77">
        <v>7.6059999999999999</v>
      </c>
      <c r="V29" s="77">
        <v>1.1180000000000001</v>
      </c>
      <c r="W29" s="77">
        <v>4.8479999999999999</v>
      </c>
      <c r="X29" s="77">
        <v>5.3719999999999999</v>
      </c>
      <c r="Y29" s="77">
        <v>5.3689999999999998</v>
      </c>
      <c r="Z29" s="78"/>
      <c r="AA29" s="79">
        <f>SUM(B29:Z29)</f>
        <v>886.255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33.340000000000003</v>
      </c>
      <c r="C31" s="62">
        <f t="shared" ref="C31:Z31" si="4">IF(LEN(C$2)&gt;0,SUM(C28:C30),"")</f>
        <v>61.195</v>
      </c>
      <c r="D31" s="62">
        <f t="shared" si="4"/>
        <v>46.741999999999997</v>
      </c>
      <c r="E31" s="62">
        <f t="shared" si="4"/>
        <v>38.923000000000002</v>
      </c>
      <c r="F31" s="62">
        <f t="shared" si="4"/>
        <v>104.491</v>
      </c>
      <c r="G31" s="62">
        <f t="shared" si="4"/>
        <v>48.598999999999997</v>
      </c>
      <c r="H31" s="62">
        <f t="shared" si="4"/>
        <v>58.906999999999996</v>
      </c>
      <c r="I31" s="62">
        <f t="shared" si="4"/>
        <v>61.856000000000002</v>
      </c>
      <c r="J31" s="62">
        <f t="shared" si="4"/>
        <v>102.172</v>
      </c>
      <c r="K31" s="62">
        <f t="shared" si="4"/>
        <v>65.7</v>
      </c>
      <c r="L31" s="62">
        <f t="shared" si="4"/>
        <v>47.390999999999998</v>
      </c>
      <c r="M31" s="62">
        <f t="shared" si="4"/>
        <v>46.938000000000002</v>
      </c>
      <c r="N31" s="62">
        <f t="shared" si="4"/>
        <v>32.796999999999997</v>
      </c>
      <c r="O31" s="62">
        <f t="shared" si="4"/>
        <v>16.350999999999999</v>
      </c>
      <c r="P31" s="62">
        <f t="shared" si="4"/>
        <v>20.172000000000001</v>
      </c>
      <c r="Q31" s="62">
        <f t="shared" si="4"/>
        <v>34.518000000000001</v>
      </c>
      <c r="R31" s="62">
        <f t="shared" si="4"/>
        <v>20.885999999999999</v>
      </c>
      <c r="S31" s="62">
        <f t="shared" si="4"/>
        <v>13.1</v>
      </c>
      <c r="T31" s="62">
        <f t="shared" si="4"/>
        <v>7.8639999999999999</v>
      </c>
      <c r="U31" s="62">
        <f t="shared" si="4"/>
        <v>7.6059999999999999</v>
      </c>
      <c r="V31" s="62">
        <f t="shared" si="4"/>
        <v>1.1180000000000001</v>
      </c>
      <c r="W31" s="62">
        <f t="shared" si="4"/>
        <v>4.8479999999999999</v>
      </c>
      <c r="X31" s="62">
        <f t="shared" si="4"/>
        <v>5.3719999999999999</v>
      </c>
      <c r="Y31" s="62">
        <f t="shared" si="4"/>
        <v>5.3689999999999998</v>
      </c>
      <c r="Z31" s="63" t="str">
        <f t="shared" si="4"/>
        <v/>
      </c>
      <c r="AA31" s="64">
        <f>SUM(AA28:AA30)</f>
        <v>886.255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44.1</v>
      </c>
      <c r="W38" s="99">
        <v>12.3</v>
      </c>
      <c r="X38" s="99"/>
      <c r="Y38" s="99"/>
      <c r="Z38" s="100"/>
      <c r="AA38" s="79">
        <f t="shared" si="5"/>
        <v>56.400000000000006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44.1</v>
      </c>
      <c r="W39" s="88">
        <f t="shared" si="6"/>
        <v>12.3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56.400000000000006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44.1</v>
      </c>
      <c r="W46" s="99">
        <v>12.3</v>
      </c>
      <c r="X46" s="99"/>
      <c r="Y46" s="99"/>
      <c r="Z46" s="100"/>
      <c r="AA46" s="79">
        <f t="shared" si="7"/>
        <v>56.400000000000006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44.1</v>
      </c>
      <c r="W48" s="88">
        <f t="shared" si="8"/>
        <v>12.3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56.400000000000006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33.340000000000003</v>
      </c>
      <c r="C51" s="88">
        <f t="shared" si="10"/>
        <v>61.195000000000007</v>
      </c>
      <c r="D51" s="88">
        <f t="shared" si="10"/>
        <v>46.741999999999997</v>
      </c>
      <c r="E51" s="88">
        <f t="shared" si="10"/>
        <v>38.923000000000002</v>
      </c>
      <c r="F51" s="88">
        <f t="shared" si="10"/>
        <v>104.491</v>
      </c>
      <c r="G51" s="88">
        <f t="shared" si="10"/>
        <v>48.599000000000004</v>
      </c>
      <c r="H51" s="88">
        <f t="shared" si="10"/>
        <v>58.906999999999996</v>
      </c>
      <c r="I51" s="88">
        <f t="shared" si="10"/>
        <v>61.856000000000002</v>
      </c>
      <c r="J51" s="88">
        <f t="shared" si="10"/>
        <v>102.172</v>
      </c>
      <c r="K51" s="88">
        <f t="shared" si="10"/>
        <v>65.699999999999989</v>
      </c>
      <c r="L51" s="88">
        <f t="shared" si="10"/>
        <v>47.390999999999998</v>
      </c>
      <c r="M51" s="88">
        <f t="shared" si="10"/>
        <v>46.938000000000009</v>
      </c>
      <c r="N51" s="88">
        <f t="shared" si="10"/>
        <v>32.796999999999997</v>
      </c>
      <c r="O51" s="88">
        <f t="shared" si="10"/>
        <v>16.350999999999999</v>
      </c>
      <c r="P51" s="88">
        <f t="shared" si="10"/>
        <v>20.171999999999997</v>
      </c>
      <c r="Q51" s="88">
        <f t="shared" si="10"/>
        <v>34.518000000000001</v>
      </c>
      <c r="R51" s="88">
        <f t="shared" si="10"/>
        <v>20.885999999999999</v>
      </c>
      <c r="S51" s="88">
        <f t="shared" si="10"/>
        <v>13.1</v>
      </c>
      <c r="T51" s="88">
        <f t="shared" si="10"/>
        <v>7.8640000000000008</v>
      </c>
      <c r="U51" s="88">
        <f t="shared" si="10"/>
        <v>7.6059999999999999</v>
      </c>
      <c r="V51" s="88">
        <f t="shared" si="10"/>
        <v>45.218000000000004</v>
      </c>
      <c r="W51" s="88">
        <f t="shared" si="10"/>
        <v>17.148000000000003</v>
      </c>
      <c r="X51" s="88">
        <f t="shared" si="10"/>
        <v>5.3719999999999999</v>
      </c>
      <c r="Y51" s="88">
        <f t="shared" si="10"/>
        <v>5.3689999999999998</v>
      </c>
      <c r="Z51" s="89" t="str">
        <f t="shared" si="10"/>
        <v/>
      </c>
      <c r="AA51" s="104">
        <f>SUM(B51:Z51)</f>
        <v>942.65499999999997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33.340000000000003</v>
      </c>
      <c r="C4" s="18">
        <v>61.194999999999993</v>
      </c>
      <c r="D4" s="18">
        <v>46.741999999999997</v>
      </c>
      <c r="E4" s="18">
        <v>38.923000000000002</v>
      </c>
      <c r="F4" s="18">
        <v>104.49300000000001</v>
      </c>
      <c r="G4" s="18">
        <v>48.598999999999997</v>
      </c>
      <c r="H4" s="18">
        <v>58.907000000000004</v>
      </c>
      <c r="I4" s="18">
        <v>61.869</v>
      </c>
      <c r="J4" s="18">
        <v>102.17200000000001</v>
      </c>
      <c r="K4" s="18">
        <v>65.7</v>
      </c>
      <c r="L4" s="18">
        <v>47.390999999999998</v>
      </c>
      <c r="M4" s="18">
        <v>46.938000000000002</v>
      </c>
      <c r="N4" s="18">
        <v>32.797000000000004</v>
      </c>
      <c r="O4" s="18">
        <v>16.350999999999999</v>
      </c>
      <c r="P4" s="18">
        <v>20.172000000000001</v>
      </c>
      <c r="Q4" s="18">
        <v>34.518000000000001</v>
      </c>
      <c r="R4" s="18">
        <v>20.9</v>
      </c>
      <c r="S4" s="18">
        <v>13.1</v>
      </c>
      <c r="T4" s="18">
        <v>7.86</v>
      </c>
      <c r="U4" s="18">
        <v>7.6440000000000001</v>
      </c>
      <c r="V4" s="18">
        <v>45.222999999999999</v>
      </c>
      <c r="W4" s="18">
        <v>17.148</v>
      </c>
      <c r="X4" s="18">
        <v>5.4</v>
      </c>
      <c r="Y4" s="18">
        <v>5.3689999999999998</v>
      </c>
      <c r="Z4" s="19"/>
      <c r="AA4" s="20">
        <f>SUM(B4:Z4)</f>
        <v>942.75100000000009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80.930000000000007</v>
      </c>
      <c r="C7" s="28">
        <v>82.01</v>
      </c>
      <c r="D7" s="28">
        <v>77.42</v>
      </c>
      <c r="E7" s="28">
        <v>68.72</v>
      </c>
      <c r="F7" s="28">
        <v>88</v>
      </c>
      <c r="G7" s="28">
        <v>92</v>
      </c>
      <c r="H7" s="28">
        <v>104.86</v>
      </c>
      <c r="I7" s="28">
        <v>112.68</v>
      </c>
      <c r="J7" s="28">
        <v>89.99</v>
      </c>
      <c r="K7" s="28">
        <v>83</v>
      </c>
      <c r="L7" s="28">
        <v>72.77</v>
      </c>
      <c r="M7" s="28">
        <v>47.35</v>
      </c>
      <c r="N7" s="28">
        <v>66.150000000000006</v>
      </c>
      <c r="O7" s="28">
        <v>72.89</v>
      </c>
      <c r="P7" s="28">
        <v>82</v>
      </c>
      <c r="Q7" s="28">
        <v>93.85</v>
      </c>
      <c r="R7" s="28">
        <v>110</v>
      </c>
      <c r="S7" s="28">
        <v>122.01</v>
      </c>
      <c r="T7" s="28">
        <v>133</v>
      </c>
      <c r="U7" s="28">
        <v>125.1</v>
      </c>
      <c r="V7" s="28">
        <v>109.04</v>
      </c>
      <c r="W7" s="28">
        <v>107.98</v>
      </c>
      <c r="X7" s="28">
        <v>102.19</v>
      </c>
      <c r="Y7" s="28">
        <v>97.93</v>
      </c>
      <c r="Z7" s="29"/>
      <c r="AA7" s="30">
        <f>IF(SUM(B7:Z7)&lt;&gt;0,AVERAGEIF(B7:Z7,"&lt;&gt;"""),"")</f>
        <v>92.577916666666667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45.198999999999998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45.198999999999998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13.426</v>
      </c>
      <c r="C14" s="57">
        <v>9.0969999999999995</v>
      </c>
      <c r="D14" s="57">
        <v>11.392999999999999</v>
      </c>
      <c r="E14" s="57">
        <v>15.288</v>
      </c>
      <c r="F14" s="57"/>
      <c r="G14" s="57">
        <v>16.250999999999998</v>
      </c>
      <c r="H14" s="57">
        <v>10.802000000000001</v>
      </c>
      <c r="I14" s="57"/>
      <c r="J14" s="57">
        <v>56.972999999999999</v>
      </c>
      <c r="K14" s="57">
        <v>65.7</v>
      </c>
      <c r="L14" s="57">
        <v>40.379000000000005</v>
      </c>
      <c r="M14" s="57">
        <v>41.687999999999995</v>
      </c>
      <c r="N14" s="57">
        <v>28.993000000000002</v>
      </c>
      <c r="O14" s="57">
        <v>14.477</v>
      </c>
      <c r="P14" s="57">
        <v>8.4149999999999991</v>
      </c>
      <c r="Q14" s="57">
        <v>10.753</v>
      </c>
      <c r="R14" s="57"/>
      <c r="S14" s="57">
        <v>0.44</v>
      </c>
      <c r="T14" s="57">
        <v>3.24</v>
      </c>
      <c r="U14" s="57"/>
      <c r="V14" s="57">
        <v>0.91300000000000003</v>
      </c>
      <c r="W14" s="57">
        <v>0.39</v>
      </c>
      <c r="X14" s="57"/>
      <c r="Y14" s="57"/>
      <c r="Z14" s="58"/>
      <c r="AA14" s="59">
        <f t="shared" si="0"/>
        <v>348.61799999999999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13.426</v>
      </c>
      <c r="C16" s="62">
        <f t="shared" ref="C16:Z16" si="1">IF(LEN(C$2)&gt;0,SUM(C10:C15),"")</f>
        <v>9.0969999999999995</v>
      </c>
      <c r="D16" s="62">
        <f t="shared" si="1"/>
        <v>11.392999999999999</v>
      </c>
      <c r="E16" s="62">
        <f t="shared" si="1"/>
        <v>15.288</v>
      </c>
      <c r="F16" s="62">
        <f t="shared" si="1"/>
        <v>0</v>
      </c>
      <c r="G16" s="62">
        <f t="shared" si="1"/>
        <v>16.250999999999998</v>
      </c>
      <c r="H16" s="62">
        <f t="shared" si="1"/>
        <v>10.802000000000001</v>
      </c>
      <c r="I16" s="62">
        <f t="shared" si="1"/>
        <v>0</v>
      </c>
      <c r="J16" s="62">
        <f t="shared" si="1"/>
        <v>102.172</v>
      </c>
      <c r="K16" s="62">
        <f t="shared" si="1"/>
        <v>65.7</v>
      </c>
      <c r="L16" s="62">
        <f t="shared" si="1"/>
        <v>40.379000000000005</v>
      </c>
      <c r="M16" s="62">
        <f t="shared" si="1"/>
        <v>41.687999999999995</v>
      </c>
      <c r="N16" s="62">
        <f t="shared" si="1"/>
        <v>28.993000000000002</v>
      </c>
      <c r="O16" s="62">
        <f t="shared" si="1"/>
        <v>14.477</v>
      </c>
      <c r="P16" s="62">
        <f t="shared" si="1"/>
        <v>8.4149999999999991</v>
      </c>
      <c r="Q16" s="62">
        <f t="shared" si="1"/>
        <v>10.753</v>
      </c>
      <c r="R16" s="62">
        <f t="shared" si="1"/>
        <v>0</v>
      </c>
      <c r="S16" s="62">
        <f t="shared" si="1"/>
        <v>0.44</v>
      </c>
      <c r="T16" s="62">
        <f t="shared" si="1"/>
        <v>3.24</v>
      </c>
      <c r="U16" s="62">
        <f t="shared" si="1"/>
        <v>0</v>
      </c>
      <c r="V16" s="62">
        <f t="shared" si="1"/>
        <v>0.91300000000000003</v>
      </c>
      <c r="W16" s="62">
        <f t="shared" si="1"/>
        <v>0.39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393.81700000000001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</v>
      </c>
      <c r="C20" s="77">
        <v>1.7</v>
      </c>
      <c r="D20" s="77">
        <v>1.7</v>
      </c>
      <c r="E20" s="77">
        <v>1.75</v>
      </c>
      <c r="F20" s="77">
        <v>2.8</v>
      </c>
      <c r="G20" s="77">
        <v>6.5879999999999992</v>
      </c>
      <c r="H20" s="77">
        <v>6.9870000000000001</v>
      </c>
      <c r="I20" s="77">
        <v>0.9</v>
      </c>
      <c r="J20" s="77"/>
      <c r="K20" s="77"/>
      <c r="L20" s="77">
        <v>3.27</v>
      </c>
      <c r="M20" s="77">
        <v>3.25</v>
      </c>
      <c r="N20" s="77">
        <v>0.04</v>
      </c>
      <c r="O20" s="77"/>
      <c r="P20" s="77"/>
      <c r="Q20" s="77">
        <v>2.5499999999999998</v>
      </c>
      <c r="R20" s="77"/>
      <c r="S20" s="77"/>
      <c r="T20" s="77"/>
      <c r="U20" s="77"/>
      <c r="V20" s="77">
        <v>6.05</v>
      </c>
      <c r="W20" s="77">
        <v>3.282</v>
      </c>
      <c r="X20" s="77"/>
      <c r="Y20" s="77"/>
      <c r="Z20" s="78"/>
      <c r="AA20" s="79">
        <f t="shared" si="2"/>
        <v>44.36699999999999</v>
      </c>
    </row>
    <row r="21" spans="1:27" ht="24.95" customHeight="1" x14ac:dyDescent="0.2">
      <c r="A21" s="75" t="s">
        <v>16</v>
      </c>
      <c r="B21" s="80">
        <v>16.414000000000001</v>
      </c>
      <c r="C21" s="81">
        <v>13.098000000000001</v>
      </c>
      <c r="D21" s="81">
        <v>19.349</v>
      </c>
      <c r="E21" s="81">
        <v>21.884999999999998</v>
      </c>
      <c r="F21" s="81">
        <v>8.9930000000000003</v>
      </c>
      <c r="G21" s="81">
        <v>25.759999999999998</v>
      </c>
      <c r="H21" s="81">
        <v>41.118000000000002</v>
      </c>
      <c r="I21" s="81">
        <v>7.2690000000000001</v>
      </c>
      <c r="J21" s="81"/>
      <c r="K21" s="81"/>
      <c r="L21" s="81">
        <v>3.742</v>
      </c>
      <c r="M21" s="81">
        <v>2</v>
      </c>
      <c r="N21" s="81">
        <v>3.7640000000000002</v>
      </c>
      <c r="O21" s="81">
        <v>1.8740000000000001</v>
      </c>
      <c r="P21" s="81">
        <v>11.757000000000001</v>
      </c>
      <c r="Q21" s="81">
        <v>21.215</v>
      </c>
      <c r="R21" s="81"/>
      <c r="S21" s="81">
        <v>12.66</v>
      </c>
      <c r="T21" s="81">
        <v>1.72</v>
      </c>
      <c r="U21" s="81">
        <v>4.8440000000000003</v>
      </c>
      <c r="V21" s="81">
        <v>38.26</v>
      </c>
      <c r="W21" s="81">
        <v>13.475999999999999</v>
      </c>
      <c r="X21" s="81"/>
      <c r="Y21" s="81">
        <v>5.3689999999999998</v>
      </c>
      <c r="Z21" s="78"/>
      <c r="AA21" s="79">
        <f t="shared" si="2"/>
        <v>274.56700000000001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19.914000000000001</v>
      </c>
      <c r="C25" s="88">
        <f t="shared" si="3"/>
        <v>14.798</v>
      </c>
      <c r="D25" s="88">
        <f t="shared" si="3"/>
        <v>21.048999999999999</v>
      </c>
      <c r="E25" s="88">
        <f t="shared" si="3"/>
        <v>23.634999999999998</v>
      </c>
      <c r="F25" s="88">
        <f t="shared" si="3"/>
        <v>11.792999999999999</v>
      </c>
      <c r="G25" s="88">
        <f t="shared" si="3"/>
        <v>32.347999999999999</v>
      </c>
      <c r="H25" s="88">
        <f t="shared" si="3"/>
        <v>48.105000000000004</v>
      </c>
      <c r="I25" s="88">
        <f t="shared" si="3"/>
        <v>8.1690000000000005</v>
      </c>
      <c r="J25" s="88">
        <f t="shared" si="3"/>
        <v>0</v>
      </c>
      <c r="K25" s="88">
        <f t="shared" si="3"/>
        <v>0</v>
      </c>
      <c r="L25" s="88">
        <f t="shared" si="3"/>
        <v>7.0120000000000005</v>
      </c>
      <c r="M25" s="88">
        <f t="shared" si="3"/>
        <v>5.25</v>
      </c>
      <c r="N25" s="88">
        <f t="shared" si="3"/>
        <v>3.8040000000000003</v>
      </c>
      <c r="O25" s="88">
        <f t="shared" si="3"/>
        <v>1.8740000000000001</v>
      </c>
      <c r="P25" s="88">
        <f t="shared" si="3"/>
        <v>11.757000000000001</v>
      </c>
      <c r="Q25" s="88">
        <f t="shared" si="3"/>
        <v>23.765000000000001</v>
      </c>
      <c r="R25" s="88">
        <f t="shared" si="3"/>
        <v>0</v>
      </c>
      <c r="S25" s="88">
        <f t="shared" si="3"/>
        <v>12.66</v>
      </c>
      <c r="T25" s="88">
        <f t="shared" si="3"/>
        <v>1.72</v>
      </c>
      <c r="U25" s="88">
        <f t="shared" si="3"/>
        <v>4.8440000000000003</v>
      </c>
      <c r="V25" s="88">
        <f t="shared" si="3"/>
        <v>44.309999999999995</v>
      </c>
      <c r="W25" s="88">
        <f t="shared" si="3"/>
        <v>16.757999999999999</v>
      </c>
      <c r="X25" s="88">
        <f t="shared" si="3"/>
        <v>0</v>
      </c>
      <c r="Y25" s="88">
        <f t="shared" si="3"/>
        <v>5.3689999999999998</v>
      </c>
      <c r="Z25" s="89">
        <f t="shared" si="3"/>
        <v>0</v>
      </c>
      <c r="AA25" s="90">
        <f t="shared" si="3"/>
        <v>318.93399999999997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33.340000000000003</v>
      </c>
      <c r="C29" s="77">
        <v>23.895</v>
      </c>
      <c r="D29" s="77">
        <v>32.442</v>
      </c>
      <c r="E29" s="77">
        <v>38.923000000000002</v>
      </c>
      <c r="F29" s="77">
        <v>11.792999999999999</v>
      </c>
      <c r="G29" s="77">
        <v>48.598999999999997</v>
      </c>
      <c r="H29" s="77">
        <v>58.906999999999996</v>
      </c>
      <c r="I29" s="77">
        <v>8.1690000000000005</v>
      </c>
      <c r="J29" s="77">
        <v>102.172</v>
      </c>
      <c r="K29" s="77">
        <v>65.7</v>
      </c>
      <c r="L29" s="77">
        <v>47.390999999999998</v>
      </c>
      <c r="M29" s="77">
        <v>46.938000000000002</v>
      </c>
      <c r="N29" s="77">
        <v>32.796999999999997</v>
      </c>
      <c r="O29" s="77">
        <v>16.350999999999999</v>
      </c>
      <c r="P29" s="77">
        <v>20.172000000000001</v>
      </c>
      <c r="Q29" s="77">
        <v>34.518000000000001</v>
      </c>
      <c r="R29" s="77"/>
      <c r="S29" s="77">
        <v>13.1</v>
      </c>
      <c r="T29" s="77">
        <v>4.96</v>
      </c>
      <c r="U29" s="77">
        <v>4.8440000000000003</v>
      </c>
      <c r="V29" s="77">
        <v>45.222999999999999</v>
      </c>
      <c r="W29" s="77">
        <v>17.148</v>
      </c>
      <c r="X29" s="77"/>
      <c r="Y29" s="77">
        <v>5.3689999999999998</v>
      </c>
      <c r="Z29" s="78"/>
      <c r="AA29" s="79">
        <f>SUM(B29:Z29)</f>
        <v>712.7510000000002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33.340000000000003</v>
      </c>
      <c r="C31" s="62">
        <f t="shared" si="4"/>
        <v>23.895</v>
      </c>
      <c r="D31" s="62">
        <f t="shared" si="4"/>
        <v>32.442</v>
      </c>
      <c r="E31" s="62">
        <f t="shared" si="4"/>
        <v>38.923000000000002</v>
      </c>
      <c r="F31" s="62">
        <f t="shared" si="4"/>
        <v>11.792999999999999</v>
      </c>
      <c r="G31" s="62">
        <f t="shared" si="4"/>
        <v>48.598999999999997</v>
      </c>
      <c r="H31" s="62">
        <f t="shared" si="4"/>
        <v>58.906999999999996</v>
      </c>
      <c r="I31" s="62">
        <f t="shared" si="4"/>
        <v>8.1690000000000005</v>
      </c>
      <c r="J31" s="62">
        <f t="shared" si="4"/>
        <v>102.172</v>
      </c>
      <c r="K31" s="62">
        <f t="shared" si="4"/>
        <v>65.7</v>
      </c>
      <c r="L31" s="62">
        <f t="shared" si="4"/>
        <v>47.390999999999998</v>
      </c>
      <c r="M31" s="62">
        <f t="shared" si="4"/>
        <v>46.938000000000002</v>
      </c>
      <c r="N31" s="62">
        <f t="shared" si="4"/>
        <v>32.796999999999997</v>
      </c>
      <c r="O31" s="62">
        <f t="shared" si="4"/>
        <v>16.350999999999999</v>
      </c>
      <c r="P31" s="62">
        <f t="shared" si="4"/>
        <v>20.172000000000001</v>
      </c>
      <c r="Q31" s="62">
        <f t="shared" si="4"/>
        <v>34.518000000000001</v>
      </c>
      <c r="R31" s="62">
        <f t="shared" si="4"/>
        <v>0</v>
      </c>
      <c r="S31" s="62">
        <f t="shared" si="4"/>
        <v>13.1</v>
      </c>
      <c r="T31" s="62">
        <f t="shared" si="4"/>
        <v>4.96</v>
      </c>
      <c r="U31" s="62">
        <f t="shared" si="4"/>
        <v>4.8440000000000003</v>
      </c>
      <c r="V31" s="62">
        <f t="shared" si="4"/>
        <v>45.222999999999999</v>
      </c>
      <c r="W31" s="62">
        <f t="shared" si="4"/>
        <v>17.148</v>
      </c>
      <c r="X31" s="62">
        <f t="shared" si="4"/>
        <v>0</v>
      </c>
      <c r="Y31" s="62">
        <f t="shared" si="4"/>
        <v>5.3689999999999998</v>
      </c>
      <c r="Z31" s="63">
        <f t="shared" si="4"/>
        <v>0</v>
      </c>
      <c r="AA31" s="64">
        <f t="shared" si="4"/>
        <v>712.7510000000002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37.299999999999997</v>
      </c>
      <c r="D38" s="99">
        <v>14.3</v>
      </c>
      <c r="E38" s="99"/>
      <c r="F38" s="99">
        <v>92.7</v>
      </c>
      <c r="G38" s="99"/>
      <c r="H38" s="99"/>
      <c r="I38" s="99">
        <v>53.7</v>
      </c>
      <c r="J38" s="99"/>
      <c r="K38" s="99"/>
      <c r="L38" s="99"/>
      <c r="M38" s="99"/>
      <c r="N38" s="99"/>
      <c r="O38" s="99"/>
      <c r="P38" s="99"/>
      <c r="Q38" s="99"/>
      <c r="R38" s="99">
        <v>20.9</v>
      </c>
      <c r="S38" s="99"/>
      <c r="T38" s="99">
        <v>2.9</v>
      </c>
      <c r="U38" s="99">
        <v>2.8</v>
      </c>
      <c r="V38" s="99"/>
      <c r="W38" s="99"/>
      <c r="X38" s="99">
        <v>5.4</v>
      </c>
      <c r="Y38" s="99"/>
      <c r="Z38" s="100"/>
      <c r="AA38" s="79">
        <f t="shared" si="5"/>
        <v>230.00000000000003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37.299999999999997</v>
      </c>
      <c r="D39" s="88">
        <f t="shared" si="6"/>
        <v>14.3</v>
      </c>
      <c r="E39" s="88">
        <f t="shared" si="6"/>
        <v>0</v>
      </c>
      <c r="F39" s="88">
        <f t="shared" si="6"/>
        <v>92.7</v>
      </c>
      <c r="G39" s="88">
        <f t="shared" si="6"/>
        <v>0</v>
      </c>
      <c r="H39" s="88">
        <f t="shared" si="6"/>
        <v>0</v>
      </c>
      <c r="I39" s="88">
        <f t="shared" si="6"/>
        <v>53.7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20.9</v>
      </c>
      <c r="S39" s="88">
        <f t="shared" si="6"/>
        <v>0</v>
      </c>
      <c r="T39" s="88">
        <f t="shared" si="6"/>
        <v>2.9</v>
      </c>
      <c r="U39" s="88">
        <f t="shared" si="6"/>
        <v>2.8</v>
      </c>
      <c r="V39" s="88">
        <f t="shared" si="6"/>
        <v>0</v>
      </c>
      <c r="W39" s="88">
        <f t="shared" si="6"/>
        <v>0</v>
      </c>
      <c r="X39" s="88">
        <f t="shared" si="6"/>
        <v>5.4</v>
      </c>
      <c r="Y39" s="88">
        <f t="shared" si="6"/>
        <v>0</v>
      </c>
      <c r="Z39" s="89">
        <f t="shared" si="6"/>
        <v>0</v>
      </c>
      <c r="AA39" s="90">
        <f t="shared" si="5"/>
        <v>230.00000000000003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37.299999999999997</v>
      </c>
      <c r="D46" s="99">
        <v>14.3</v>
      </c>
      <c r="E46" s="99"/>
      <c r="F46" s="99">
        <v>92.7</v>
      </c>
      <c r="G46" s="99"/>
      <c r="H46" s="99"/>
      <c r="I46" s="99">
        <v>53.7</v>
      </c>
      <c r="J46" s="99"/>
      <c r="K46" s="99"/>
      <c r="L46" s="99"/>
      <c r="M46" s="99"/>
      <c r="N46" s="99"/>
      <c r="O46" s="99"/>
      <c r="P46" s="99"/>
      <c r="Q46" s="99"/>
      <c r="R46" s="99">
        <v>20.9</v>
      </c>
      <c r="S46" s="99"/>
      <c r="T46" s="99">
        <v>2.9</v>
      </c>
      <c r="U46" s="99">
        <v>2.8</v>
      </c>
      <c r="V46" s="99"/>
      <c r="W46" s="99"/>
      <c r="X46" s="99">
        <v>5.4</v>
      </c>
      <c r="Y46" s="99"/>
      <c r="Z46" s="100"/>
      <c r="AA46" s="79">
        <f t="shared" si="7"/>
        <v>230.00000000000003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37.299999999999997</v>
      </c>
      <c r="D48" s="88">
        <f t="shared" si="8"/>
        <v>14.3</v>
      </c>
      <c r="E48" s="88">
        <f t="shared" si="8"/>
        <v>0</v>
      </c>
      <c r="F48" s="88">
        <f t="shared" si="8"/>
        <v>92.7</v>
      </c>
      <c r="G48" s="88">
        <f t="shared" si="8"/>
        <v>0</v>
      </c>
      <c r="H48" s="88">
        <f t="shared" si="8"/>
        <v>0</v>
      </c>
      <c r="I48" s="88">
        <f t="shared" si="8"/>
        <v>53.7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20.9</v>
      </c>
      <c r="S48" s="88">
        <f t="shared" si="8"/>
        <v>0</v>
      </c>
      <c r="T48" s="88">
        <f t="shared" si="8"/>
        <v>2.9</v>
      </c>
      <c r="U48" s="88">
        <f t="shared" si="8"/>
        <v>2.8</v>
      </c>
      <c r="V48" s="88">
        <f t="shared" si="8"/>
        <v>0</v>
      </c>
      <c r="W48" s="88">
        <f t="shared" si="8"/>
        <v>0</v>
      </c>
      <c r="X48" s="88">
        <f t="shared" si="8"/>
        <v>5.4</v>
      </c>
      <c r="Y48" s="88">
        <f t="shared" si="8"/>
        <v>0</v>
      </c>
      <c r="Z48" s="89">
        <f t="shared" si="8"/>
        <v>0</v>
      </c>
      <c r="AA48" s="90">
        <f t="shared" si="7"/>
        <v>230.00000000000003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33.340000000000003</v>
      </c>
      <c r="C51" s="88">
        <f t="shared" si="10"/>
        <v>61.194999999999993</v>
      </c>
      <c r="D51" s="88">
        <f t="shared" si="10"/>
        <v>46.742000000000004</v>
      </c>
      <c r="E51" s="88">
        <f t="shared" si="10"/>
        <v>38.923000000000002</v>
      </c>
      <c r="F51" s="88">
        <f t="shared" si="10"/>
        <v>104.49299999999999</v>
      </c>
      <c r="G51" s="88">
        <f t="shared" si="10"/>
        <v>48.598999999999997</v>
      </c>
      <c r="H51" s="88">
        <f t="shared" si="10"/>
        <v>58.907000000000004</v>
      </c>
      <c r="I51" s="88">
        <f t="shared" si="10"/>
        <v>61.869</v>
      </c>
      <c r="J51" s="88">
        <f t="shared" si="10"/>
        <v>102.172</v>
      </c>
      <c r="K51" s="88">
        <f t="shared" si="10"/>
        <v>65.7</v>
      </c>
      <c r="L51" s="88">
        <f t="shared" si="10"/>
        <v>47.391000000000005</v>
      </c>
      <c r="M51" s="88">
        <f t="shared" si="10"/>
        <v>46.937999999999995</v>
      </c>
      <c r="N51" s="88">
        <f t="shared" si="10"/>
        <v>32.797000000000004</v>
      </c>
      <c r="O51" s="88">
        <f t="shared" si="10"/>
        <v>16.350999999999999</v>
      </c>
      <c r="P51" s="88">
        <f t="shared" si="10"/>
        <v>20.172000000000001</v>
      </c>
      <c r="Q51" s="88">
        <f t="shared" si="10"/>
        <v>34.518000000000001</v>
      </c>
      <c r="R51" s="88">
        <f t="shared" si="10"/>
        <v>20.9</v>
      </c>
      <c r="S51" s="88">
        <f t="shared" si="10"/>
        <v>13.1</v>
      </c>
      <c r="T51" s="88">
        <f t="shared" si="10"/>
        <v>7.8599999999999994</v>
      </c>
      <c r="U51" s="88">
        <f t="shared" si="10"/>
        <v>7.6440000000000001</v>
      </c>
      <c r="V51" s="88">
        <f t="shared" si="10"/>
        <v>45.222999999999992</v>
      </c>
      <c r="W51" s="88">
        <f t="shared" si="10"/>
        <v>17.148</v>
      </c>
      <c r="X51" s="88">
        <f t="shared" si="10"/>
        <v>5.4</v>
      </c>
      <c r="Y51" s="88">
        <f t="shared" si="10"/>
        <v>5.3689999999999998</v>
      </c>
      <c r="Z51" s="89">
        <f t="shared" si="10"/>
        <v>0</v>
      </c>
      <c r="AA51" s="104">
        <f>SUM(B51:Z51)</f>
        <v>942.75100000000009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37.299999999999997</v>
      </c>
      <c r="D4" s="18">
        <v>14.3</v>
      </c>
      <c r="E4" s="18"/>
      <c r="F4" s="18">
        <v>92.7</v>
      </c>
      <c r="G4" s="18"/>
      <c r="H4" s="18"/>
      <c r="I4" s="18">
        <v>53.7</v>
      </c>
      <c r="J4" s="18"/>
      <c r="K4" s="18"/>
      <c r="L4" s="18"/>
      <c r="M4" s="18"/>
      <c r="N4" s="18"/>
      <c r="O4" s="18"/>
      <c r="P4" s="18"/>
      <c r="Q4" s="18"/>
      <c r="R4" s="18">
        <v>20.9</v>
      </c>
      <c r="S4" s="18"/>
      <c r="T4" s="18">
        <v>2.9</v>
      </c>
      <c r="U4" s="18">
        <v>2.8</v>
      </c>
      <c r="V4" s="18">
        <v>-44.1</v>
      </c>
      <c r="W4" s="18">
        <v>-12.3</v>
      </c>
      <c r="X4" s="18">
        <v>5.4</v>
      </c>
      <c r="Y4" s="18"/>
      <c r="Z4" s="19"/>
      <c r="AA4" s="111">
        <f>SUM(B4:Z4)</f>
        <v>173.60000000000002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80.930000000000007</v>
      </c>
      <c r="C7" s="117">
        <v>82.01</v>
      </c>
      <c r="D7" s="117">
        <v>77.42</v>
      </c>
      <c r="E7" s="117">
        <v>68.72</v>
      </c>
      <c r="F7" s="117">
        <v>88</v>
      </c>
      <c r="G7" s="117">
        <v>92</v>
      </c>
      <c r="H7" s="117">
        <v>104.86</v>
      </c>
      <c r="I7" s="117">
        <v>112.68</v>
      </c>
      <c r="J7" s="117">
        <v>89.99</v>
      </c>
      <c r="K7" s="117">
        <v>83</v>
      </c>
      <c r="L7" s="117">
        <v>72.77</v>
      </c>
      <c r="M7" s="117">
        <v>47.35</v>
      </c>
      <c r="N7" s="117">
        <v>66.150000000000006</v>
      </c>
      <c r="O7" s="117">
        <v>72.89</v>
      </c>
      <c r="P7" s="117">
        <v>82</v>
      </c>
      <c r="Q7" s="117">
        <v>93.85</v>
      </c>
      <c r="R7" s="117">
        <v>110</v>
      </c>
      <c r="S7" s="117">
        <v>122.01</v>
      </c>
      <c r="T7" s="117">
        <v>133</v>
      </c>
      <c r="U7" s="117">
        <v>125.1</v>
      </c>
      <c r="V7" s="117">
        <v>109.04</v>
      </c>
      <c r="W7" s="117">
        <v>107.98</v>
      </c>
      <c r="X7" s="117">
        <v>102.19</v>
      </c>
      <c r="Y7" s="117">
        <v>97.93</v>
      </c>
      <c r="Z7" s="118"/>
      <c r="AA7" s="119">
        <f>IF(SUM(B7:Z7)&lt;&gt;0,AVERAGEIF(B7:Z7,"&lt;&gt;"""),"")</f>
        <v>92.577916666666667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44.1</v>
      </c>
      <c r="W15" s="133">
        <v>12.3</v>
      </c>
      <c r="X15" s="133"/>
      <c r="Y15" s="133"/>
      <c r="Z15" s="131"/>
      <c r="AA15" s="132">
        <f t="shared" si="0"/>
        <v>56.400000000000006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44.1</v>
      </c>
      <c r="W16" s="135">
        <f t="shared" si="1"/>
        <v>12.3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37.299999999999997</v>
      </c>
      <c r="D23" s="133">
        <v>14.3</v>
      </c>
      <c r="E23" s="133"/>
      <c r="F23" s="133">
        <v>92.7</v>
      </c>
      <c r="G23" s="133"/>
      <c r="H23" s="133"/>
      <c r="I23" s="133">
        <v>53.7</v>
      </c>
      <c r="J23" s="133"/>
      <c r="K23" s="133"/>
      <c r="L23" s="133"/>
      <c r="M23" s="133"/>
      <c r="N23" s="133"/>
      <c r="O23" s="133"/>
      <c r="P23" s="133"/>
      <c r="Q23" s="133"/>
      <c r="R23" s="133">
        <v>20.9</v>
      </c>
      <c r="S23" s="133"/>
      <c r="T23" s="133">
        <v>2.9</v>
      </c>
      <c r="U23" s="133">
        <v>2.8</v>
      </c>
      <c r="V23" s="133"/>
      <c r="W23" s="133"/>
      <c r="X23" s="133">
        <v>5.4</v>
      </c>
      <c r="Y23" s="133"/>
      <c r="Z23" s="131"/>
      <c r="AA23" s="132">
        <f t="shared" si="2"/>
        <v>230.00000000000003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37.299999999999997</v>
      </c>
      <c r="D24" s="135">
        <f t="shared" si="3"/>
        <v>14.3</v>
      </c>
      <c r="E24" s="135">
        <f t="shared" si="3"/>
        <v>0</v>
      </c>
      <c r="F24" s="135">
        <f t="shared" si="3"/>
        <v>92.7</v>
      </c>
      <c r="G24" s="135">
        <f t="shared" si="3"/>
        <v>0</v>
      </c>
      <c r="H24" s="135">
        <f t="shared" si="3"/>
        <v>0</v>
      </c>
      <c r="I24" s="135">
        <f t="shared" si="3"/>
        <v>53.7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20.9</v>
      </c>
      <c r="S24" s="135">
        <f t="shared" si="3"/>
        <v>0</v>
      </c>
      <c r="T24" s="135">
        <f t="shared" si="3"/>
        <v>2.9</v>
      </c>
      <c r="U24" s="135">
        <f t="shared" si="3"/>
        <v>2.8</v>
      </c>
      <c r="V24" s="135">
        <f t="shared" si="3"/>
        <v>0</v>
      </c>
      <c r="W24" s="135">
        <f t="shared" si="3"/>
        <v>0</v>
      </c>
      <c r="X24" s="135">
        <f t="shared" si="3"/>
        <v>5.4</v>
      </c>
      <c r="Y24" s="135">
        <f t="shared" si="3"/>
        <v>0</v>
      </c>
      <c r="Z24" s="136" t="str">
        <f t="shared" si="3"/>
        <v/>
      </c>
      <c r="AA24" s="90">
        <f t="shared" si="2"/>
        <v>230.00000000000003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2024-01-31T21:27:56Z</dcterms:created>
  <dcterms:modified xsi:type="dcterms:W3CDTF">2024-01-31T21:27:57Z</dcterms:modified>
</cp:coreProperties>
</file>