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<sst xmlns="http://schemas.openxmlformats.org/spreadsheetml/2006/main" count="117" uniqueCount="53">
  <si>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30/01/2024 23:18:26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</si>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</sst>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996-4C64-AB28-7349E5D0C05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96-4C64-AB28-7349E5D0C05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50</c:v>
                </c:pt>
                <c:pt idx="4">
                  <c:v>50</c:v>
                </c:pt>
                <c:pt idx="5">
                  <c:v>44.707000000000001</c:v>
                </c:pt>
                <c:pt idx="6">
                  <c:v>26.95</c:v>
                </c:pt>
                <c:pt idx="7">
                  <c:v>85.593000000000004</c:v>
                </c:pt>
                <c:pt idx="8">
                  <c:v>108.866</c:v>
                </c:pt>
                <c:pt idx="9">
                  <c:v>68.332999999999998</c:v>
                </c:pt>
                <c:pt idx="15">
                  <c:v>42.189</c:v>
                </c:pt>
                <c:pt idx="18">
                  <c:v>19.998999999999999</c:v>
                </c:pt>
                <c:pt idx="19">
                  <c:v>16.440000000000001</c:v>
                </c:pt>
                <c:pt idx="20">
                  <c:v>90</c:v>
                </c:pt>
                <c:pt idx="21">
                  <c:v>69.832999999999998</c:v>
                </c:pt>
                <c:pt idx="22">
                  <c:v>41.081000000000003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96-4C64-AB28-7349E5D0C05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6.3</c:v>
                </c:pt>
                <c:pt idx="2">
                  <c:v>0</c:v>
                </c:pt>
                <c:pt idx="3">
                  <c:v>0</c:v>
                </c:pt>
                <c:pt idx="4">
                  <c:v>18.899999999999999</c:v>
                </c:pt>
                <c:pt idx="5">
                  <c:v>68.099999999999994</c:v>
                </c:pt>
                <c:pt idx="6">
                  <c:v>130.30000000000001</c:v>
                </c:pt>
                <c:pt idx="7">
                  <c:v>44.7</c:v>
                </c:pt>
                <c:pt idx="8">
                  <c:v>0</c:v>
                </c:pt>
                <c:pt idx="9">
                  <c:v>56.2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80.3</c:v>
                </c:pt>
                <c:pt idx="17">
                  <c:v>124.2</c:v>
                </c:pt>
                <c:pt idx="18">
                  <c:v>3.8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96-4C64-AB28-7349E5D0C05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49.680999999999997</c:v>
                </c:pt>
                <c:pt idx="1">
                  <c:v>34.969000000000001</c:v>
                </c:pt>
                <c:pt idx="2">
                  <c:v>51.403999999999996</c:v>
                </c:pt>
                <c:pt idx="3">
                  <c:v>50.078000000000003</c:v>
                </c:pt>
                <c:pt idx="4">
                  <c:v>30.875</c:v>
                </c:pt>
                <c:pt idx="5">
                  <c:v>6.391</c:v>
                </c:pt>
                <c:pt idx="6">
                  <c:v>2.2000000000000002</c:v>
                </c:pt>
                <c:pt idx="7">
                  <c:v>11.864999999999998</c:v>
                </c:pt>
                <c:pt idx="8">
                  <c:v>22.228000000000002</c:v>
                </c:pt>
                <c:pt idx="9">
                  <c:v>21.396000000000001</c:v>
                </c:pt>
                <c:pt idx="10">
                  <c:v>67.918999999999983</c:v>
                </c:pt>
                <c:pt idx="11">
                  <c:v>57.817000000000007</c:v>
                </c:pt>
                <c:pt idx="12">
                  <c:v>23.463999999999999</c:v>
                </c:pt>
                <c:pt idx="13">
                  <c:v>17.021000000000001</c:v>
                </c:pt>
                <c:pt idx="14">
                  <c:v>7.9020000000000001</c:v>
                </c:pt>
                <c:pt idx="15">
                  <c:v>1.9E-2</c:v>
                </c:pt>
                <c:pt idx="18">
                  <c:v>0.82300000000000006</c:v>
                </c:pt>
                <c:pt idx="19">
                  <c:v>18.434000000000001</c:v>
                </c:pt>
                <c:pt idx="20">
                  <c:v>0.755</c:v>
                </c:pt>
                <c:pt idx="21">
                  <c:v>0.5</c:v>
                </c:pt>
                <c:pt idx="22">
                  <c:v>0.97</c:v>
                </c:pt>
                <c:pt idx="23">
                  <c:v>6.7539999999999996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96-4C64-AB28-7349E5D0C05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96-4C64-AB28-7349E5D0C05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996-4C64-AB28-7349E5D0C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49.680999999999997</c:v>
                </c:pt>
                <c:pt idx="1">
                  <c:v>91.303999999999988</c:v>
                </c:pt>
                <c:pt idx="2">
                  <c:v>51.403999999999996</c:v>
                </c:pt>
                <c:pt idx="3">
                  <c:v>50.078000000000003</c:v>
                </c:pt>
                <c:pt idx="4">
                  <c:v>99.728000000000009</c:v>
                </c:pt>
                <c:pt idx="5">
                  <c:v>119.20800000000001</c:v>
                </c:pt>
                <c:pt idx="6">
                  <c:v>159.48899999999998</c:v>
                </c:pt>
                <c:pt idx="7">
                  <c:v>142.14500000000001</c:v>
                </c:pt>
                <c:pt idx="8">
                  <c:v>131.09399999999999</c:v>
                </c:pt>
                <c:pt idx="9">
                  <c:v>145.97500000000002</c:v>
                </c:pt>
                <c:pt idx="10">
                  <c:v>67.918999999999997</c:v>
                </c:pt>
                <c:pt idx="11">
                  <c:v>61.550000000000004</c:v>
                </c:pt>
                <c:pt idx="12">
                  <c:v>27.478999999999992</c:v>
                </c:pt>
                <c:pt idx="13">
                  <c:v>22.478000000000002</c:v>
                </c:pt>
                <c:pt idx="14">
                  <c:v>10.827999999999999</c:v>
                </c:pt>
                <c:pt idx="15">
                  <c:v>43.559000000000005</c:v>
                </c:pt>
                <c:pt idx="16">
                  <c:v>80.333999999999989</c:v>
                </c:pt>
                <c:pt idx="17">
                  <c:v>125.32500000000002</c:v>
                </c:pt>
                <c:pt idx="18">
                  <c:v>25.997</c:v>
                </c:pt>
                <c:pt idx="19">
                  <c:v>40.436</c:v>
                </c:pt>
                <c:pt idx="20">
                  <c:v>91.242999999999995</c:v>
                </c:pt>
                <c:pt idx="21">
                  <c:v>70.828000000000003</c:v>
                </c:pt>
                <c:pt idx="22">
                  <c:v>42.495999999999995</c:v>
                </c:pt>
                <c:pt idx="23">
                  <c:v>7.1859999999999999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96-4C64-AB28-7349E5D0C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77.58</c:v>
                </c:pt>
                <c:pt idx="1">
                  <c:v>86.55</c:v>
                </c:pt>
                <c:pt idx="2">
                  <c:v>73.39</c:v>
                </c:pt>
                <c:pt idx="3">
                  <c:v>72.319999999999993</c:v>
                </c:pt>
                <c:pt idx="4">
                  <c:v>81.03</c:v>
                </c:pt>
                <c:pt idx="5">
                  <c:v>95.52</c:v>
                </c:pt>
                <c:pt idx="6">
                  <c:v>97.39</c:v>
                </c:pt>
                <c:pt idx="7">
                  <c:v>112.26</c:v>
                </c:pt>
                <c:pt idx="8">
                  <c:v>113.65</c:v>
                </c:pt>
                <c:pt idx="9">
                  <c:v>94</c:v>
                </c:pt>
                <c:pt idx="10">
                  <c:v>77.349999999999994</c:v>
                </c:pt>
                <c:pt idx="11">
                  <c:v>79.59</c:v>
                </c:pt>
                <c:pt idx="12">
                  <c:v>73.91</c:v>
                </c:pt>
                <c:pt idx="13">
                  <c:v>71.73</c:v>
                </c:pt>
                <c:pt idx="14">
                  <c:v>81.72</c:v>
                </c:pt>
                <c:pt idx="15">
                  <c:v>92.46</c:v>
                </c:pt>
                <c:pt idx="16">
                  <c:v>97.39</c:v>
                </c:pt>
                <c:pt idx="17">
                  <c:v>101.37</c:v>
                </c:pt>
                <c:pt idx="18">
                  <c:v>115</c:v>
                </c:pt>
                <c:pt idx="19">
                  <c:v>118.32</c:v>
                </c:pt>
                <c:pt idx="20">
                  <c:v>105</c:v>
                </c:pt>
                <c:pt idx="21">
                  <c:v>101.45</c:v>
                </c:pt>
                <c:pt idx="22">
                  <c:v>98.7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96-4C64-AB28-7349E5D0C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49.680999999999997</v>
      </c>
      <c r="C4" s="18">
        <v>91.268999999999991</v>
      </c>
      <c r="D4" s="18">
        <v>51.403999999999996</v>
      </c>
      <c r="E4" s="18">
        <v>50.078000000000003</v>
      </c>
      <c r="F4" s="18">
        <v>99.775000000000006</v>
      </c>
      <c r="G4" s="18">
        <v>119.19799999999998</v>
      </c>
      <c r="H4" s="18">
        <v>159.45000000000002</v>
      </c>
      <c r="I4" s="18">
        <v>142.15800000000002</v>
      </c>
      <c r="J4" s="18">
        <v>131.09399999999999</v>
      </c>
      <c r="K4" s="18">
        <v>145.92900000000003</v>
      </c>
      <c r="L4" s="18">
        <v>67.918999999999983</v>
      </c>
      <c r="M4" s="18">
        <v>61.550000000000004</v>
      </c>
      <c r="N4" s="18">
        <v>27.478999999999999</v>
      </c>
      <c r="O4" s="18">
        <v>22.478000000000002</v>
      </c>
      <c r="P4" s="18">
        <v>10.827999999999999</v>
      </c>
      <c r="Q4" s="18">
        <v>43.558999999999997</v>
      </c>
      <c r="R4" s="18">
        <v>80.3</v>
      </c>
      <c r="S4" s="18">
        <v>125.36</v>
      </c>
      <c r="T4" s="18">
        <v>26.026999999999997</v>
      </c>
      <c r="U4" s="18">
        <v>40.478999999999999</v>
      </c>
      <c r="V4" s="18">
        <v>91.224000000000004</v>
      </c>
      <c r="W4" s="18">
        <v>70.793999999999997</v>
      </c>
      <c r="X4" s="18">
        <v>42.498999999999995</v>
      </c>
      <c r="Y4" s="18">
        <v>7.1859999999999999</v>
      </c>
      <c r="Z4" s="19"/>
      <c r="AA4" s="20">
        <f>SUM(B4:Z4)</f>
        <v>1757.7179999999998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77.58</v>
      </c>
      <c r="C7" s="28">
        <v>86.55</v>
      </c>
      <c r="D7" s="28">
        <v>73.39</v>
      </c>
      <c r="E7" s="28">
        <v>72.319999999999993</v>
      </c>
      <c r="F7" s="28">
        <v>81.03</v>
      </c>
      <c r="G7" s="28">
        <v>95.52</v>
      </c>
      <c r="H7" s="28">
        <v>97.39</v>
      </c>
      <c r="I7" s="28">
        <v>112.26</v>
      </c>
      <c r="J7" s="28">
        <v>113.65</v>
      </c>
      <c r="K7" s="28">
        <v>94</v>
      </c>
      <c r="L7" s="28">
        <v>77.349999999999994</v>
      </c>
      <c r="M7" s="28">
        <v>79.59</v>
      </c>
      <c r="N7" s="28">
        <v>73.91</v>
      </c>
      <c r="O7" s="28">
        <v>71.73</v>
      </c>
      <c r="P7" s="28">
        <v>81.72</v>
      </c>
      <c r="Q7" s="28">
        <v>92.46</v>
      </c>
      <c r="R7" s="28">
        <v>97.39</v>
      </c>
      <c r="S7" s="28">
        <v>101.37</v>
      </c>
      <c r="T7" s="28">
        <v>115</v>
      </c>
      <c r="U7" s="28">
        <v>118.32</v>
      </c>
      <c r="V7" s="28">
        <v>105</v>
      </c>
      <c r="W7" s="28">
        <v>101.45</v>
      </c>
      <c r="X7" s="28">
        <v>98.7</v>
      </c>
      <c r="Y7" s="28">
        <v>90</v>
      </c>
      <c r="Z7" s="29"/>
      <c r="AA7" s="30">
        <f>IF(SUM(B7:Z7)&lt;&gt;0,AVERAGEIF(B7:Z7,"&lt;&gt;"""),"")</f>
        <v>91.986666666666665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50</v>
      </c>
      <c r="D12" s="52"/>
      <c r="E12" s="52"/>
      <c r="F12" s="52">
        <v>50</v>
      </c>
      <c r="G12" s="52">
        <v>44.707000000000001</v>
      </c>
      <c r="H12" s="52">
        <v>26.95</v>
      </c>
      <c r="I12" s="52">
        <v>85.593000000000004</v>
      </c>
      <c r="J12" s="52">
        <v>108.866</v>
      </c>
      <c r="K12" s="52">
        <v>68.332999999999998</v>
      </c>
      <c r="L12" s="52"/>
      <c r="M12" s="52"/>
      <c r="N12" s="52"/>
      <c r="O12" s="52"/>
      <c r="P12" s="52"/>
      <c r="Q12" s="52">
        <v>42.189</v>
      </c>
      <c r="R12" s="52"/>
      <c r="S12" s="52"/>
      <c r="T12" s="52">
        <v>19.998999999999999</v>
      </c>
      <c r="U12" s="52">
        <v>16.440000000000001</v>
      </c>
      <c r="V12" s="52">
        <v>90</v>
      </c>
      <c r="W12" s="52">
        <v>69.832999999999998</v>
      </c>
      <c r="X12" s="52">
        <v>41.081000000000003</v>
      </c>
      <c r="Y12" s="52"/>
      <c r="Z12" s="53"/>
      <c r="AA12" s="54">
        <f t="shared" si="0"/>
        <v>713.99099999999999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49.680999999999997</v>
      </c>
      <c r="C14" s="57">
        <v>34.969000000000001</v>
      </c>
      <c r="D14" s="57">
        <v>51.403999999999996</v>
      </c>
      <c r="E14" s="57">
        <v>50.078000000000003</v>
      </c>
      <c r="F14" s="57">
        <v>30.875</v>
      </c>
      <c r="G14" s="57">
        <v>6.391</v>
      </c>
      <c r="H14" s="57">
        <v>2.2000000000000002</v>
      </c>
      <c r="I14" s="57">
        <v>11.864999999999998</v>
      </c>
      <c r="J14" s="57">
        <v>22.228000000000002</v>
      </c>
      <c r="K14" s="57">
        <v>21.396000000000001</v>
      </c>
      <c r="L14" s="57">
        <v>67.918999999999983</v>
      </c>
      <c r="M14" s="57">
        <v>57.817000000000007</v>
      </c>
      <c r="N14" s="57">
        <v>23.463999999999999</v>
      </c>
      <c r="O14" s="57">
        <v>17.021000000000001</v>
      </c>
      <c r="P14" s="57">
        <v>7.9020000000000001</v>
      </c>
      <c r="Q14" s="57">
        <v>1.9E-2</v>
      </c>
      <c r="R14" s="57"/>
      <c r="S14" s="57"/>
      <c r="T14" s="57">
        <v>0.82300000000000006</v>
      </c>
      <c r="U14" s="57">
        <v>18.434000000000001</v>
      </c>
      <c r="V14" s="57">
        <v>0.755</v>
      </c>
      <c r="W14" s="57">
        <v>0.5</v>
      </c>
      <c r="X14" s="57">
        <v>0.97</v>
      </c>
      <c r="Y14" s="57">
        <v>6.7539999999999996</v>
      </c>
      <c r="Z14" s="58"/>
      <c r="AA14" s="59">
        <f t="shared" si="0"/>
        <v>483.46500000000003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49.680999999999997</v>
      </c>
      <c r="C16" s="62">
        <f t="shared" ref="C16:Z16" si="1">IF(LEN(C$2)&gt;0,SUM(C10:C15),"")</f>
        <v>84.968999999999994</v>
      </c>
      <c r="D16" s="62">
        <f t="shared" si="1"/>
        <v>51.403999999999996</v>
      </c>
      <c r="E16" s="62">
        <f t="shared" si="1"/>
        <v>50.078000000000003</v>
      </c>
      <c r="F16" s="62">
        <f t="shared" si="1"/>
        <v>80.875</v>
      </c>
      <c r="G16" s="62">
        <f t="shared" si="1"/>
        <v>51.097999999999999</v>
      </c>
      <c r="H16" s="62">
        <f t="shared" si="1"/>
        <v>29.15</v>
      </c>
      <c r="I16" s="62">
        <f t="shared" si="1"/>
        <v>97.457999999999998</v>
      </c>
      <c r="J16" s="62">
        <f t="shared" si="1"/>
        <v>131.09399999999999</v>
      </c>
      <c r="K16" s="62">
        <f t="shared" si="1"/>
        <v>89.728999999999999</v>
      </c>
      <c r="L16" s="62">
        <f t="shared" si="1"/>
        <v>67.918999999999983</v>
      </c>
      <c r="M16" s="62">
        <f t="shared" si="1"/>
        <v>57.817000000000007</v>
      </c>
      <c r="N16" s="62">
        <f t="shared" si="1"/>
        <v>23.463999999999999</v>
      </c>
      <c r="O16" s="62">
        <f t="shared" si="1"/>
        <v>17.021000000000001</v>
      </c>
      <c r="P16" s="62">
        <f t="shared" si="1"/>
        <v>7.9020000000000001</v>
      </c>
      <c r="Q16" s="62">
        <f t="shared" si="1"/>
        <v>42.207999999999998</v>
      </c>
      <c r="R16" s="62">
        <f t="shared" si="1"/>
        <v>0</v>
      </c>
      <c r="S16" s="62">
        <f t="shared" si="1"/>
        <v>0</v>
      </c>
      <c r="T16" s="62">
        <f t="shared" si="1"/>
        <v>20.821999999999999</v>
      </c>
      <c r="U16" s="62">
        <f t="shared" si="1"/>
        <v>34.874000000000002</v>
      </c>
      <c r="V16" s="62">
        <f t="shared" si="1"/>
        <v>90.754999999999995</v>
      </c>
      <c r="W16" s="62">
        <f t="shared" si="1"/>
        <v>70.332999999999998</v>
      </c>
      <c r="X16" s="62">
        <f t="shared" si="1"/>
        <v>42.051000000000002</v>
      </c>
      <c r="Y16" s="62">
        <f t="shared" si="1"/>
        <v>6.7539999999999996</v>
      </c>
      <c r="Z16" s="63" t="str">
        <f t="shared" si="1"/>
        <v/>
      </c>
      <c r="AA16" s="64">
        <f>SUM(AA10:AA15)</f>
        <v>1197.4560000000001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3.7330000000000001</v>
      </c>
      <c r="N20" s="77"/>
      <c r="O20" s="77">
        <v>2.0270000000000001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5.76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4.0149999999999997</v>
      </c>
      <c r="O21" s="81">
        <v>3.43</v>
      </c>
      <c r="P21" s="81">
        <v>2.9260000000000002</v>
      </c>
      <c r="Q21" s="81">
        <v>1.351</v>
      </c>
      <c r="R21" s="81"/>
      <c r="S21" s="81">
        <v>1.1599999999999999</v>
      </c>
      <c r="T21" s="81">
        <v>1.405</v>
      </c>
      <c r="U21" s="81">
        <v>5.6050000000000004</v>
      </c>
      <c r="V21" s="81">
        <v>0.46899999999999997</v>
      </c>
      <c r="W21" s="81">
        <v>0.46100000000000002</v>
      </c>
      <c r="X21" s="81">
        <v>0.44800000000000001</v>
      </c>
      <c r="Y21" s="81">
        <v>0.432</v>
      </c>
      <c r="Z21" s="78"/>
      <c r="AA21" s="79">
        <f t="shared" si="2"/>
        <v>21.702000000000002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3.7330000000000001</v>
      </c>
      <c r="N25" s="88">
        <f t="shared" si="3"/>
        <v>4.0149999999999997</v>
      </c>
      <c r="O25" s="88">
        <f t="shared" si="3"/>
        <v>5.4570000000000007</v>
      </c>
      <c r="P25" s="88">
        <f t="shared" si="3"/>
        <v>2.9260000000000002</v>
      </c>
      <c r="Q25" s="88">
        <f t="shared" si="3"/>
        <v>1.351</v>
      </c>
      <c r="R25" s="88">
        <f t="shared" si="3"/>
        <v>0</v>
      </c>
      <c r="S25" s="88">
        <f t="shared" si="3"/>
        <v>1.1599999999999999</v>
      </c>
      <c r="T25" s="88">
        <f t="shared" si="3"/>
        <v>1.405</v>
      </c>
      <c r="U25" s="88">
        <f t="shared" si="3"/>
        <v>5.6050000000000004</v>
      </c>
      <c r="V25" s="88">
        <f t="shared" si="3"/>
        <v>0.46899999999999997</v>
      </c>
      <c r="W25" s="88">
        <f t="shared" si="3"/>
        <v>0.46100000000000002</v>
      </c>
      <c r="X25" s="88">
        <f t="shared" si="3"/>
        <v>0.44800000000000001</v>
      </c>
      <c r="Y25" s="88">
        <f t="shared" si="3"/>
        <v>0.432</v>
      </c>
      <c r="Z25" s="89" t="str">
        <f t="shared" si="3"/>
        <v/>
      </c>
      <c r="AA25" s="90">
        <f>SUM(AA19:AA24)</f>
        <v>27.462000000000003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49.680999999999997</v>
      </c>
      <c r="C29" s="77">
        <v>84.968999999999994</v>
      </c>
      <c r="D29" s="77">
        <v>51.404000000000003</v>
      </c>
      <c r="E29" s="77">
        <v>50.078000000000003</v>
      </c>
      <c r="F29" s="77">
        <v>80.875</v>
      </c>
      <c r="G29" s="77">
        <v>51.097999999999999</v>
      </c>
      <c r="H29" s="77">
        <v>29.15</v>
      </c>
      <c r="I29" s="77">
        <v>97.457999999999998</v>
      </c>
      <c r="J29" s="77">
        <v>131.09399999999999</v>
      </c>
      <c r="K29" s="77">
        <v>89.728999999999999</v>
      </c>
      <c r="L29" s="77">
        <v>67.918999999999997</v>
      </c>
      <c r="M29" s="77">
        <v>61.55</v>
      </c>
      <c r="N29" s="77">
        <v>27.478999999999999</v>
      </c>
      <c r="O29" s="77">
        <v>22.478000000000002</v>
      </c>
      <c r="P29" s="77">
        <v>10.827999999999999</v>
      </c>
      <c r="Q29" s="77">
        <v>43.558999999999997</v>
      </c>
      <c r="R29" s="77"/>
      <c r="S29" s="77">
        <v>1.1599999999999999</v>
      </c>
      <c r="T29" s="77">
        <v>22.227</v>
      </c>
      <c r="U29" s="77">
        <v>40.478999999999999</v>
      </c>
      <c r="V29" s="77">
        <v>91.224000000000004</v>
      </c>
      <c r="W29" s="77">
        <v>70.793999999999997</v>
      </c>
      <c r="X29" s="77">
        <v>42.499000000000002</v>
      </c>
      <c r="Y29" s="77">
        <v>7.1859999999999999</v>
      </c>
      <c r="Z29" s="78"/>
      <c r="AA29" s="79">
        <f>SUM(B29:Z29)</f>
        <v>1224.9179999999999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49.680999999999997</v>
      </c>
      <c r="C31" s="62">
        <f t="shared" ref="C31:Z31" si="4">IF(LEN(C$2)&gt;0,SUM(C28:C30),"")</f>
        <v>84.968999999999994</v>
      </c>
      <c r="D31" s="62">
        <f t="shared" si="4"/>
        <v>51.404000000000003</v>
      </c>
      <c r="E31" s="62">
        <f t="shared" si="4"/>
        <v>50.078000000000003</v>
      </c>
      <c r="F31" s="62">
        <f t="shared" si="4"/>
        <v>80.875</v>
      </c>
      <c r="G31" s="62">
        <f t="shared" si="4"/>
        <v>51.097999999999999</v>
      </c>
      <c r="H31" s="62">
        <f t="shared" si="4"/>
        <v>29.15</v>
      </c>
      <c r="I31" s="62">
        <f t="shared" si="4"/>
        <v>97.457999999999998</v>
      </c>
      <c r="J31" s="62">
        <f t="shared" si="4"/>
        <v>131.09399999999999</v>
      </c>
      <c r="K31" s="62">
        <f t="shared" si="4"/>
        <v>89.728999999999999</v>
      </c>
      <c r="L31" s="62">
        <f t="shared" si="4"/>
        <v>67.918999999999997</v>
      </c>
      <c r="M31" s="62">
        <f t="shared" si="4"/>
        <v>61.55</v>
      </c>
      <c r="N31" s="62">
        <f t="shared" si="4"/>
        <v>27.478999999999999</v>
      </c>
      <c r="O31" s="62">
        <f t="shared" si="4"/>
        <v>22.478000000000002</v>
      </c>
      <c r="P31" s="62">
        <f t="shared" si="4"/>
        <v>10.827999999999999</v>
      </c>
      <c r="Q31" s="62">
        <f t="shared" si="4"/>
        <v>43.558999999999997</v>
      </c>
      <c r="R31" s="62">
        <f t="shared" si="4"/>
        <v>0</v>
      </c>
      <c r="S31" s="62">
        <f t="shared" si="4"/>
        <v>1.1599999999999999</v>
      </c>
      <c r="T31" s="62">
        <f t="shared" si="4"/>
        <v>22.227</v>
      </c>
      <c r="U31" s="62">
        <f t="shared" si="4"/>
        <v>40.478999999999999</v>
      </c>
      <c r="V31" s="62">
        <f t="shared" si="4"/>
        <v>91.224000000000004</v>
      </c>
      <c r="W31" s="62">
        <f t="shared" si="4"/>
        <v>70.793999999999997</v>
      </c>
      <c r="X31" s="62">
        <f t="shared" si="4"/>
        <v>42.499000000000002</v>
      </c>
      <c r="Y31" s="62">
        <f t="shared" si="4"/>
        <v>7.1859999999999999</v>
      </c>
      <c r="Z31" s="63" t="str">
        <f t="shared" si="4"/>
        <v/>
      </c>
      <c r="AA31" s="64">
        <f>SUM(AA28:AA30)</f>
        <v>1224.9179999999999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>
        <v>6.3</v>
      </c>
      <c r="D38" s="99"/>
      <c r="E38" s="99"/>
      <c r="F38" s="99">
        <v>18.899999999999999</v>
      </c>
      <c r="G38" s="99">
        <v>68.099999999999994</v>
      </c>
      <c r="H38" s="99">
        <v>130.30000000000001</v>
      </c>
      <c r="I38" s="99">
        <v>44.7</v>
      </c>
      <c r="J38" s="99"/>
      <c r="K38" s="99">
        <v>56.2</v>
      </c>
      <c r="L38" s="99"/>
      <c r="M38" s="99"/>
      <c r="N38" s="99"/>
      <c r="O38" s="99"/>
      <c r="P38" s="99"/>
      <c r="Q38" s="99"/>
      <c r="R38" s="99">
        <v>80.3</v>
      </c>
      <c r="S38" s="99">
        <v>124.2</v>
      </c>
      <c r="T38" s="99">
        <v>3.8</v>
      </c>
      <c r="U38" s="99"/>
      <c r="V38" s="99"/>
      <c r="W38" s="99"/>
      <c r="X38" s="99"/>
      <c r="Y38" s="99"/>
      <c r="Z38" s="100"/>
      <c r="AA38" s="79">
        <f t="shared" si="5"/>
        <v>532.79999999999995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6.3</v>
      </c>
      <c r="D39" s="88">
        <f t="shared" si="6"/>
        <v>0</v>
      </c>
      <c r="E39" s="88">
        <f t="shared" si="6"/>
        <v>0</v>
      </c>
      <c r="F39" s="88">
        <f t="shared" si="6"/>
        <v>18.899999999999999</v>
      </c>
      <c r="G39" s="88">
        <f t="shared" si="6"/>
        <v>68.099999999999994</v>
      </c>
      <c r="H39" s="88">
        <f t="shared" si="6"/>
        <v>130.30000000000001</v>
      </c>
      <c r="I39" s="88">
        <f t="shared" si="6"/>
        <v>44.7</v>
      </c>
      <c r="J39" s="88">
        <f t="shared" si="6"/>
        <v>0</v>
      </c>
      <c r="K39" s="88">
        <f t="shared" si="6"/>
        <v>56.2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80.3</v>
      </c>
      <c r="S39" s="88">
        <f t="shared" si="6"/>
        <v>124.2</v>
      </c>
      <c r="T39" s="88">
        <f t="shared" si="6"/>
        <v>3.8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532.79999999999995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>
        <v>6.3</v>
      </c>
      <c r="D46" s="99"/>
      <c r="E46" s="99"/>
      <c r="F46" s="99">
        <v>18.899999999999999</v>
      </c>
      <c r="G46" s="99">
        <v>68.099999999999994</v>
      </c>
      <c r="H46" s="99">
        <v>130.30000000000001</v>
      </c>
      <c r="I46" s="99">
        <v>44.7</v>
      </c>
      <c r="J46" s="99"/>
      <c r="K46" s="99">
        <v>56.2</v>
      </c>
      <c r="L46" s="99"/>
      <c r="M46" s="99"/>
      <c r="N46" s="99"/>
      <c r="O46" s="99"/>
      <c r="P46" s="99"/>
      <c r="Q46" s="99"/>
      <c r="R46" s="99">
        <v>80.3</v>
      </c>
      <c r="S46" s="99">
        <v>124.2</v>
      </c>
      <c r="T46" s="99">
        <v>3.8</v>
      </c>
      <c r="U46" s="99"/>
      <c r="V46" s="99"/>
      <c r="W46" s="99"/>
      <c r="X46" s="99"/>
      <c r="Y46" s="99"/>
      <c r="Z46" s="100"/>
      <c r="AA46" s="79">
        <f t="shared" si="7"/>
        <v>532.79999999999995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6.3</v>
      </c>
      <c r="D48" s="88">
        <f t="shared" si="8"/>
        <v>0</v>
      </c>
      <c r="E48" s="88">
        <f t="shared" si="8"/>
        <v>0</v>
      </c>
      <c r="F48" s="88">
        <f t="shared" si="8"/>
        <v>18.899999999999999</v>
      </c>
      <c r="G48" s="88">
        <f t="shared" si="8"/>
        <v>68.099999999999994</v>
      </c>
      <c r="H48" s="88">
        <f t="shared" si="8"/>
        <v>130.30000000000001</v>
      </c>
      <c r="I48" s="88">
        <f t="shared" si="8"/>
        <v>44.7</v>
      </c>
      <c r="J48" s="88">
        <f t="shared" si="8"/>
        <v>0</v>
      </c>
      <c r="K48" s="88">
        <f t="shared" si="8"/>
        <v>56.2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80.3</v>
      </c>
      <c r="S48" s="88">
        <f t="shared" si="8"/>
        <v>124.2</v>
      </c>
      <c r="T48" s="88">
        <f t="shared" si="8"/>
        <v>3.8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532.79999999999995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49.680999999999997</v>
      </c>
      <c r="C51" s="88">
        <f t="shared" si="10"/>
        <v>91.268999999999991</v>
      </c>
      <c r="D51" s="88">
        <f t="shared" si="10"/>
        <v>51.403999999999996</v>
      </c>
      <c r="E51" s="88">
        <f t="shared" si="10"/>
        <v>50.078000000000003</v>
      </c>
      <c r="F51" s="88">
        <f t="shared" si="10"/>
        <v>99.775000000000006</v>
      </c>
      <c r="G51" s="88">
        <f t="shared" si="10"/>
        <v>119.19799999999999</v>
      </c>
      <c r="H51" s="88">
        <f t="shared" si="10"/>
        <v>159.45000000000002</v>
      </c>
      <c r="I51" s="88">
        <f t="shared" si="10"/>
        <v>142.15800000000002</v>
      </c>
      <c r="J51" s="88">
        <f t="shared" si="10"/>
        <v>131.09399999999999</v>
      </c>
      <c r="K51" s="88">
        <f t="shared" si="10"/>
        <v>145.929</v>
      </c>
      <c r="L51" s="88">
        <f t="shared" si="10"/>
        <v>67.918999999999983</v>
      </c>
      <c r="M51" s="88">
        <f t="shared" si="10"/>
        <v>61.550000000000004</v>
      </c>
      <c r="N51" s="88">
        <f t="shared" si="10"/>
        <v>27.478999999999999</v>
      </c>
      <c r="O51" s="88">
        <f t="shared" si="10"/>
        <v>22.478000000000002</v>
      </c>
      <c r="P51" s="88">
        <f t="shared" si="10"/>
        <v>10.827999999999999</v>
      </c>
      <c r="Q51" s="88">
        <f t="shared" si="10"/>
        <v>43.558999999999997</v>
      </c>
      <c r="R51" s="88">
        <f t="shared" si="10"/>
        <v>80.3</v>
      </c>
      <c r="S51" s="88">
        <f t="shared" si="10"/>
        <v>125.36</v>
      </c>
      <c r="T51" s="88">
        <f t="shared" si="10"/>
        <v>26.027000000000001</v>
      </c>
      <c r="U51" s="88">
        <f t="shared" si="10"/>
        <v>40.478999999999999</v>
      </c>
      <c r="V51" s="88">
        <f t="shared" si="10"/>
        <v>91.22399999999999</v>
      </c>
      <c r="W51" s="88">
        <f t="shared" si="10"/>
        <v>70.793999999999997</v>
      </c>
      <c r="X51" s="88">
        <f t="shared" si="10"/>
        <v>42.499000000000002</v>
      </c>
      <c r="Y51" s="88">
        <f t="shared" si="10"/>
        <v>7.1859999999999999</v>
      </c>
      <c r="Z51" s="89" t="str">
        <f t="shared" si="10"/>
        <v/>
      </c>
      <c r="AA51" s="104">
        <f>SUM(B51:Z51)</f>
        <v>1757.7179999999998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49.680999999999997</v>
      </c>
      <c r="C4" s="18">
        <v>91.303999999999988</v>
      </c>
      <c r="D4" s="18">
        <v>51.403999999999996</v>
      </c>
      <c r="E4" s="18">
        <v>50.078000000000003</v>
      </c>
      <c r="F4" s="18">
        <v>99.728000000000009</v>
      </c>
      <c r="G4" s="18">
        <v>119.20800000000001</v>
      </c>
      <c r="H4" s="18">
        <v>159.48899999999998</v>
      </c>
      <c r="I4" s="18">
        <v>142.14500000000001</v>
      </c>
      <c r="J4" s="18">
        <v>131.09399999999999</v>
      </c>
      <c r="K4" s="18">
        <v>145.97500000000002</v>
      </c>
      <c r="L4" s="18">
        <v>67.918999999999997</v>
      </c>
      <c r="M4" s="18">
        <v>61.550000000000004</v>
      </c>
      <c r="N4" s="18">
        <v>27.478999999999992</v>
      </c>
      <c r="O4" s="18">
        <v>22.478000000000002</v>
      </c>
      <c r="P4" s="18">
        <v>10.827999999999999</v>
      </c>
      <c r="Q4" s="18">
        <v>43.559000000000005</v>
      </c>
      <c r="R4" s="18">
        <v>80.333999999999989</v>
      </c>
      <c r="S4" s="18">
        <v>125.32500000000002</v>
      </c>
      <c r="T4" s="18">
        <v>25.997</v>
      </c>
      <c r="U4" s="18">
        <v>40.436</v>
      </c>
      <c r="V4" s="18">
        <v>91.242999999999995</v>
      </c>
      <c r="W4" s="18">
        <v>70.828000000000003</v>
      </c>
      <c r="X4" s="18">
        <v>42.495999999999995</v>
      </c>
      <c r="Y4" s="18">
        <v>7.1859999999999999</v>
      </c>
      <c r="Z4" s="19"/>
      <c r="AA4" s="20">
        <f>SUM(B4:Z4)</f>
        <v>1757.7640000000004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77.58</v>
      </c>
      <c r="C7" s="28">
        <v>86.55</v>
      </c>
      <c r="D7" s="28">
        <v>73.39</v>
      </c>
      <c r="E7" s="28">
        <v>72.319999999999993</v>
      </c>
      <c r="F7" s="28">
        <v>81.03</v>
      </c>
      <c r="G7" s="28">
        <v>95.52</v>
      </c>
      <c r="H7" s="28">
        <v>97.39</v>
      </c>
      <c r="I7" s="28">
        <v>112.26</v>
      </c>
      <c r="J7" s="28">
        <v>113.65</v>
      </c>
      <c r="K7" s="28">
        <v>94</v>
      </c>
      <c r="L7" s="28">
        <v>77.349999999999994</v>
      </c>
      <c r="M7" s="28">
        <v>79.59</v>
      </c>
      <c r="N7" s="28">
        <v>73.91</v>
      </c>
      <c r="O7" s="28">
        <v>71.73</v>
      </c>
      <c r="P7" s="28">
        <v>81.72</v>
      </c>
      <c r="Q7" s="28">
        <v>92.46</v>
      </c>
      <c r="R7" s="28">
        <v>97.39</v>
      </c>
      <c r="S7" s="28">
        <v>101.37</v>
      </c>
      <c r="T7" s="28">
        <v>115</v>
      </c>
      <c r="U7" s="28">
        <v>118.32</v>
      </c>
      <c r="V7" s="28">
        <v>105</v>
      </c>
      <c r="W7" s="28">
        <v>101.45</v>
      </c>
      <c r="X7" s="28">
        <v>98.7</v>
      </c>
      <c r="Y7" s="28">
        <v>90</v>
      </c>
      <c r="Z7" s="29"/>
      <c r="AA7" s="30">
        <f>IF(SUM(B7:Z7)&lt;&gt;0,AVERAGEIF(B7:Z7,"&lt;&gt;"""),"")</f>
        <v>91.986666666666665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0.83299999999999996</v>
      </c>
      <c r="O10" s="42"/>
      <c r="P10" s="42"/>
      <c r="Q10" s="42">
        <v>17.843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18.675999999999998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34.518000000000001</v>
      </c>
      <c r="C14" s="57">
        <v>76.900000000000006</v>
      </c>
      <c r="D14" s="57">
        <v>37.335000000000001</v>
      </c>
      <c r="E14" s="57">
        <v>35.161000000000001</v>
      </c>
      <c r="F14" s="57">
        <v>73.790000000000006</v>
      </c>
      <c r="G14" s="57">
        <v>73.018000000000001</v>
      </c>
      <c r="H14" s="57">
        <v>73.783000000000001</v>
      </c>
      <c r="I14" s="57">
        <v>81.978999999999999</v>
      </c>
      <c r="J14" s="57">
        <v>88.322000000000003</v>
      </c>
      <c r="K14" s="57">
        <v>93.27</v>
      </c>
      <c r="L14" s="57">
        <v>50.213999999999999</v>
      </c>
      <c r="M14" s="57">
        <v>46.014000000000003</v>
      </c>
      <c r="N14" s="57">
        <v>20.821999999999999</v>
      </c>
      <c r="O14" s="57">
        <v>21.252000000000002</v>
      </c>
      <c r="P14" s="57">
        <v>6.7970000000000006</v>
      </c>
      <c r="Q14" s="57">
        <v>13.587000000000002</v>
      </c>
      <c r="R14" s="57">
        <v>11.141999999999999</v>
      </c>
      <c r="S14" s="57">
        <v>15.338000000000001</v>
      </c>
      <c r="T14" s="57">
        <v>13.905999999999999</v>
      </c>
      <c r="U14" s="57">
        <v>5</v>
      </c>
      <c r="V14" s="57">
        <v>8.8689999999999998</v>
      </c>
      <c r="W14" s="57">
        <v>5</v>
      </c>
      <c r="X14" s="57">
        <v>7.641</v>
      </c>
      <c r="Y14" s="57">
        <v>5</v>
      </c>
      <c r="Z14" s="58"/>
      <c r="AA14" s="59">
        <f t="shared" si="0"/>
        <v>898.6579999999999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34.518000000000001</v>
      </c>
      <c r="C16" s="62">
        <f t="shared" ref="C16:Z16" si="1">IF(LEN(C$2)&gt;0,SUM(C10:C15),"")</f>
        <v>76.900000000000006</v>
      </c>
      <c r="D16" s="62">
        <f t="shared" si="1"/>
        <v>37.335000000000001</v>
      </c>
      <c r="E16" s="62">
        <f t="shared" si="1"/>
        <v>35.161000000000001</v>
      </c>
      <c r="F16" s="62">
        <f t="shared" si="1"/>
        <v>73.790000000000006</v>
      </c>
      <c r="G16" s="62">
        <f t="shared" si="1"/>
        <v>73.018000000000001</v>
      </c>
      <c r="H16" s="62">
        <f t="shared" si="1"/>
        <v>73.783000000000001</v>
      </c>
      <c r="I16" s="62">
        <f t="shared" si="1"/>
        <v>81.978999999999999</v>
      </c>
      <c r="J16" s="62">
        <f t="shared" si="1"/>
        <v>88.322000000000003</v>
      </c>
      <c r="K16" s="62">
        <f t="shared" si="1"/>
        <v>93.27</v>
      </c>
      <c r="L16" s="62">
        <f t="shared" si="1"/>
        <v>50.213999999999999</v>
      </c>
      <c r="M16" s="62">
        <f t="shared" si="1"/>
        <v>46.014000000000003</v>
      </c>
      <c r="N16" s="62">
        <f t="shared" si="1"/>
        <v>21.654999999999998</v>
      </c>
      <c r="O16" s="62">
        <f t="shared" si="1"/>
        <v>21.252000000000002</v>
      </c>
      <c r="P16" s="62">
        <f t="shared" si="1"/>
        <v>6.7970000000000006</v>
      </c>
      <c r="Q16" s="62">
        <f t="shared" si="1"/>
        <v>31.43</v>
      </c>
      <c r="R16" s="62">
        <f t="shared" si="1"/>
        <v>11.141999999999999</v>
      </c>
      <c r="S16" s="62">
        <f t="shared" si="1"/>
        <v>15.338000000000001</v>
      </c>
      <c r="T16" s="62">
        <f t="shared" si="1"/>
        <v>13.905999999999999</v>
      </c>
      <c r="U16" s="62">
        <f t="shared" si="1"/>
        <v>5</v>
      </c>
      <c r="V16" s="62">
        <f t="shared" si="1"/>
        <v>8.8689999999999998</v>
      </c>
      <c r="W16" s="62">
        <f t="shared" si="1"/>
        <v>5</v>
      </c>
      <c r="X16" s="62">
        <f t="shared" si="1"/>
        <v>7.641</v>
      </c>
      <c r="Y16" s="62">
        <f t="shared" si="1"/>
        <v>5</v>
      </c>
      <c r="Z16" s="63" t="str">
        <f t="shared" si="1"/>
        <v/>
      </c>
      <c r="AA16" s="64">
        <f>SUM(AA10:AA15)</f>
        <v>917.33399999999995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4.9" customHeight="1" x14ac:dyDescent="0.25">
      <c r="A20" s="75" t="s">
        <v>15</v>
      </c>
      <c r="B20" s="76">
        <v>1.6579999999999999</v>
      </c>
      <c r="C20" s="77">
        <v>1.6659999999999999</v>
      </c>
      <c r="D20" s="77">
        <v>1.6719999999999999</v>
      </c>
      <c r="E20" s="77">
        <v>1.677</v>
      </c>
      <c r="F20" s="77">
        <v>1.7270000000000001</v>
      </c>
      <c r="G20" s="77">
        <v>1.9419999999999999</v>
      </c>
      <c r="H20" s="77">
        <v>13.026</v>
      </c>
      <c r="I20" s="77">
        <v>2.6040000000000001</v>
      </c>
      <c r="J20" s="77">
        <v>2.6659999999999999</v>
      </c>
      <c r="K20" s="77">
        <v>2.59</v>
      </c>
      <c r="L20" s="77">
        <v>2.552</v>
      </c>
      <c r="M20" s="77">
        <v>2.5990000000000002</v>
      </c>
      <c r="N20" s="77">
        <v>0.373</v>
      </c>
      <c r="O20" s="77">
        <v>0.01</v>
      </c>
      <c r="P20" s="77">
        <v>0.01</v>
      </c>
      <c r="Q20" s="77">
        <v>0.95</v>
      </c>
      <c r="R20" s="77">
        <v>13.997999999999999</v>
      </c>
      <c r="S20" s="77">
        <v>83.799000000000007</v>
      </c>
      <c r="T20" s="77"/>
      <c r="U20" s="77"/>
      <c r="V20" s="77"/>
      <c r="W20" s="77"/>
      <c r="X20" s="77"/>
      <c r="Y20" s="77"/>
      <c r="Z20" s="78"/>
      <c r="AA20" s="79">
        <f t="shared" si="2"/>
        <v>135.51900000000001</v>
      </c>
    </row>
    <row r="21" spans="1:27" ht="24.9" customHeight="1" x14ac:dyDescent="0.25">
      <c r="A21" s="75" t="s">
        <v>16</v>
      </c>
      <c r="B21" s="80">
        <v>11.205</v>
      </c>
      <c r="C21" s="81">
        <v>10.638</v>
      </c>
      <c r="D21" s="81">
        <v>10.297000000000001</v>
      </c>
      <c r="E21" s="81">
        <v>11.14</v>
      </c>
      <c r="F21" s="81">
        <v>19.411000000000001</v>
      </c>
      <c r="G21" s="81">
        <v>44.248000000000005</v>
      </c>
      <c r="H21" s="81">
        <v>72.680000000000007</v>
      </c>
      <c r="I21" s="81">
        <v>57.561999999999998</v>
      </c>
      <c r="J21" s="81">
        <v>40.106000000000002</v>
      </c>
      <c r="K21" s="81">
        <v>50.114999999999995</v>
      </c>
      <c r="L21" s="81">
        <v>15.152999999999999</v>
      </c>
      <c r="M21" s="81">
        <v>12.937000000000001</v>
      </c>
      <c r="N21" s="81">
        <v>5.4509999999999996</v>
      </c>
      <c r="O21" s="81">
        <v>1.216</v>
      </c>
      <c r="P21" s="81">
        <v>4.0209999999999999</v>
      </c>
      <c r="Q21" s="81">
        <v>11.179</v>
      </c>
      <c r="R21" s="81">
        <v>55.194000000000003</v>
      </c>
      <c r="S21" s="81">
        <v>26.187999999999999</v>
      </c>
      <c r="T21" s="81">
        <v>12.091000000000001</v>
      </c>
      <c r="U21" s="81">
        <v>2.3359999999999999</v>
      </c>
      <c r="V21" s="81">
        <v>7.5739999999999998</v>
      </c>
      <c r="W21" s="81">
        <v>8.2279999999999998</v>
      </c>
      <c r="X21" s="81">
        <v>14.455</v>
      </c>
      <c r="Y21" s="81">
        <v>2.1859999999999999</v>
      </c>
      <c r="Z21" s="78"/>
      <c r="AA21" s="79">
        <f t="shared" si="2"/>
        <v>505.6110000000001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15.163</v>
      </c>
      <c r="C25" s="88">
        <f t="shared" si="3"/>
        <v>14.404</v>
      </c>
      <c r="D25" s="88">
        <f t="shared" si="3"/>
        <v>14.069000000000001</v>
      </c>
      <c r="E25" s="88">
        <f t="shared" si="3"/>
        <v>14.917000000000002</v>
      </c>
      <c r="F25" s="88">
        <f t="shared" si="3"/>
        <v>25.938000000000002</v>
      </c>
      <c r="G25" s="88">
        <f t="shared" si="3"/>
        <v>46.190000000000005</v>
      </c>
      <c r="H25" s="88">
        <f t="shared" si="3"/>
        <v>85.706000000000003</v>
      </c>
      <c r="I25" s="88">
        <f t="shared" si="3"/>
        <v>60.165999999999997</v>
      </c>
      <c r="J25" s="88">
        <f t="shared" si="3"/>
        <v>42.771999999999998</v>
      </c>
      <c r="K25" s="88">
        <f t="shared" si="3"/>
        <v>52.704999999999998</v>
      </c>
      <c r="L25" s="88">
        <f t="shared" si="3"/>
        <v>17.704999999999998</v>
      </c>
      <c r="M25" s="88">
        <f t="shared" si="3"/>
        <v>15.536000000000001</v>
      </c>
      <c r="N25" s="88">
        <f t="shared" si="3"/>
        <v>5.8239999999999998</v>
      </c>
      <c r="O25" s="88">
        <f t="shared" si="3"/>
        <v>1.226</v>
      </c>
      <c r="P25" s="88">
        <f t="shared" si="3"/>
        <v>4.0309999999999997</v>
      </c>
      <c r="Q25" s="88">
        <f t="shared" si="3"/>
        <v>12.129</v>
      </c>
      <c r="R25" s="88">
        <f t="shared" si="3"/>
        <v>69.192000000000007</v>
      </c>
      <c r="S25" s="88">
        <f t="shared" si="3"/>
        <v>109.98700000000001</v>
      </c>
      <c r="T25" s="88">
        <f t="shared" si="3"/>
        <v>12.091000000000001</v>
      </c>
      <c r="U25" s="88">
        <f t="shared" si="3"/>
        <v>2.3359999999999999</v>
      </c>
      <c r="V25" s="88">
        <f t="shared" si="3"/>
        <v>7.5739999999999998</v>
      </c>
      <c r="W25" s="88">
        <f t="shared" si="3"/>
        <v>8.2279999999999998</v>
      </c>
      <c r="X25" s="88">
        <f t="shared" si="3"/>
        <v>14.455</v>
      </c>
      <c r="Y25" s="88">
        <f t="shared" si="3"/>
        <v>2.1859999999999999</v>
      </c>
      <c r="Z25" s="89">
        <f t="shared" si="3"/>
        <v>0</v>
      </c>
      <c r="AA25" s="90">
        <f t="shared" si="3"/>
        <v>654.53000000000009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49.680999999999997</v>
      </c>
      <c r="C29" s="77">
        <v>91.304000000000002</v>
      </c>
      <c r="D29" s="77">
        <v>51.404000000000003</v>
      </c>
      <c r="E29" s="77">
        <v>50.078000000000003</v>
      </c>
      <c r="F29" s="77">
        <v>99.727999999999994</v>
      </c>
      <c r="G29" s="77">
        <v>119.208</v>
      </c>
      <c r="H29" s="77">
        <v>159.489</v>
      </c>
      <c r="I29" s="77">
        <v>142.14500000000001</v>
      </c>
      <c r="J29" s="77">
        <v>131.09399999999999</v>
      </c>
      <c r="K29" s="77">
        <v>145.97499999999999</v>
      </c>
      <c r="L29" s="77">
        <v>67.918999999999997</v>
      </c>
      <c r="M29" s="77">
        <v>61.55</v>
      </c>
      <c r="N29" s="77">
        <v>27.478999999999999</v>
      </c>
      <c r="O29" s="77">
        <v>22.478000000000002</v>
      </c>
      <c r="P29" s="77">
        <v>10.827999999999999</v>
      </c>
      <c r="Q29" s="77">
        <v>43.558999999999997</v>
      </c>
      <c r="R29" s="77">
        <v>80.334000000000003</v>
      </c>
      <c r="S29" s="77">
        <v>125.325</v>
      </c>
      <c r="T29" s="77">
        <v>25.997</v>
      </c>
      <c r="U29" s="77">
        <v>7.3360000000000003</v>
      </c>
      <c r="V29" s="77">
        <v>16.443000000000001</v>
      </c>
      <c r="W29" s="77">
        <v>13.228</v>
      </c>
      <c r="X29" s="77">
        <v>22.096</v>
      </c>
      <c r="Y29" s="77">
        <v>7.1859999999999999</v>
      </c>
      <c r="Z29" s="78"/>
      <c r="AA29" s="79">
        <f>SUM(B29:Z29)</f>
        <v>1571.8640000000003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49.680999999999997</v>
      </c>
      <c r="C31" s="62">
        <f t="shared" si="4"/>
        <v>91.304000000000002</v>
      </c>
      <c r="D31" s="62">
        <f t="shared" si="4"/>
        <v>51.404000000000003</v>
      </c>
      <c r="E31" s="62">
        <f t="shared" si="4"/>
        <v>50.078000000000003</v>
      </c>
      <c r="F31" s="62">
        <f t="shared" si="4"/>
        <v>99.727999999999994</v>
      </c>
      <c r="G31" s="62">
        <f t="shared" si="4"/>
        <v>119.208</v>
      </c>
      <c r="H31" s="62">
        <f t="shared" si="4"/>
        <v>159.489</v>
      </c>
      <c r="I31" s="62">
        <f t="shared" si="4"/>
        <v>142.14500000000001</v>
      </c>
      <c r="J31" s="62">
        <f t="shared" si="4"/>
        <v>131.09399999999999</v>
      </c>
      <c r="K31" s="62">
        <f t="shared" si="4"/>
        <v>145.97499999999999</v>
      </c>
      <c r="L31" s="62">
        <f t="shared" si="4"/>
        <v>67.918999999999997</v>
      </c>
      <c r="M31" s="62">
        <f t="shared" si="4"/>
        <v>61.55</v>
      </c>
      <c r="N31" s="62">
        <f t="shared" si="4"/>
        <v>27.478999999999999</v>
      </c>
      <c r="O31" s="62">
        <f t="shared" si="4"/>
        <v>22.478000000000002</v>
      </c>
      <c r="P31" s="62">
        <f t="shared" si="4"/>
        <v>10.827999999999999</v>
      </c>
      <c r="Q31" s="62">
        <f t="shared" si="4"/>
        <v>43.558999999999997</v>
      </c>
      <c r="R31" s="62">
        <f t="shared" si="4"/>
        <v>80.334000000000003</v>
      </c>
      <c r="S31" s="62">
        <f t="shared" si="4"/>
        <v>125.325</v>
      </c>
      <c r="T31" s="62">
        <f t="shared" si="4"/>
        <v>25.997</v>
      </c>
      <c r="U31" s="62">
        <f t="shared" si="4"/>
        <v>7.3360000000000003</v>
      </c>
      <c r="V31" s="62">
        <f t="shared" si="4"/>
        <v>16.443000000000001</v>
      </c>
      <c r="W31" s="62">
        <f t="shared" si="4"/>
        <v>13.228</v>
      </c>
      <c r="X31" s="62">
        <f t="shared" si="4"/>
        <v>22.096</v>
      </c>
      <c r="Y31" s="62">
        <f t="shared" si="4"/>
        <v>7.1859999999999999</v>
      </c>
      <c r="Z31" s="63">
        <f t="shared" si="4"/>
        <v>0</v>
      </c>
      <c r="AA31" s="64">
        <f t="shared" si="4"/>
        <v>1571.8640000000003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33.1</v>
      </c>
      <c r="V38" s="99">
        <v>74.8</v>
      </c>
      <c r="W38" s="99">
        <v>57.6</v>
      </c>
      <c r="X38" s="99">
        <v>20.399999999999999</v>
      </c>
      <c r="Y38" s="99"/>
      <c r="Z38" s="100"/>
      <c r="AA38" s="79">
        <f t="shared" si="5"/>
        <v>185.9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33.1</v>
      </c>
      <c r="V39" s="88">
        <f t="shared" si="6"/>
        <v>74.8</v>
      </c>
      <c r="W39" s="88">
        <f t="shared" si="6"/>
        <v>57.6</v>
      </c>
      <c r="X39" s="88">
        <f t="shared" si="6"/>
        <v>20.399999999999999</v>
      </c>
      <c r="Y39" s="88">
        <f t="shared" si="6"/>
        <v>0</v>
      </c>
      <c r="Z39" s="89">
        <f t="shared" si="6"/>
        <v>0</v>
      </c>
      <c r="AA39" s="90">
        <f t="shared" si="5"/>
        <v>185.9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33.1</v>
      </c>
      <c r="V46" s="99">
        <v>74.8</v>
      </c>
      <c r="W46" s="99">
        <v>57.6</v>
      </c>
      <c r="X46" s="99">
        <v>20.399999999999999</v>
      </c>
      <c r="Y46" s="99"/>
      <c r="Z46" s="100"/>
      <c r="AA46" s="79">
        <f t="shared" si="7"/>
        <v>185.9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33.1</v>
      </c>
      <c r="V48" s="88">
        <f t="shared" si="8"/>
        <v>74.8</v>
      </c>
      <c r="W48" s="88">
        <f t="shared" si="8"/>
        <v>57.6</v>
      </c>
      <c r="X48" s="88">
        <f t="shared" si="8"/>
        <v>20.399999999999999</v>
      </c>
      <c r="Y48" s="88">
        <f t="shared" si="8"/>
        <v>0</v>
      </c>
      <c r="Z48" s="89">
        <f t="shared" si="8"/>
        <v>0</v>
      </c>
      <c r="AA48" s="90">
        <f t="shared" si="7"/>
        <v>185.9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49.680999999999997</v>
      </c>
      <c r="C51" s="88">
        <f t="shared" si="10"/>
        <v>91.304000000000002</v>
      </c>
      <c r="D51" s="88">
        <f t="shared" si="10"/>
        <v>51.404000000000003</v>
      </c>
      <c r="E51" s="88">
        <f t="shared" si="10"/>
        <v>50.078000000000003</v>
      </c>
      <c r="F51" s="88">
        <f t="shared" si="10"/>
        <v>99.728000000000009</v>
      </c>
      <c r="G51" s="88">
        <f t="shared" si="10"/>
        <v>119.208</v>
      </c>
      <c r="H51" s="88">
        <f t="shared" si="10"/>
        <v>159.489</v>
      </c>
      <c r="I51" s="88">
        <f t="shared" si="10"/>
        <v>142.14499999999998</v>
      </c>
      <c r="J51" s="88">
        <f t="shared" si="10"/>
        <v>131.09399999999999</v>
      </c>
      <c r="K51" s="88">
        <f t="shared" si="10"/>
        <v>145.97499999999999</v>
      </c>
      <c r="L51" s="88">
        <f t="shared" si="10"/>
        <v>67.918999999999997</v>
      </c>
      <c r="M51" s="88">
        <f t="shared" si="10"/>
        <v>61.550000000000004</v>
      </c>
      <c r="N51" s="88">
        <f t="shared" si="10"/>
        <v>27.478999999999999</v>
      </c>
      <c r="O51" s="88">
        <f t="shared" si="10"/>
        <v>22.478000000000002</v>
      </c>
      <c r="P51" s="88">
        <f t="shared" si="10"/>
        <v>10.827999999999999</v>
      </c>
      <c r="Q51" s="88">
        <f t="shared" si="10"/>
        <v>43.558999999999997</v>
      </c>
      <c r="R51" s="88">
        <f t="shared" si="10"/>
        <v>80.334000000000003</v>
      </c>
      <c r="S51" s="88">
        <f t="shared" si="10"/>
        <v>125.32500000000002</v>
      </c>
      <c r="T51" s="88">
        <f t="shared" si="10"/>
        <v>25.997</v>
      </c>
      <c r="U51" s="88">
        <f t="shared" si="10"/>
        <v>40.436</v>
      </c>
      <c r="V51" s="88">
        <f t="shared" si="10"/>
        <v>91.242999999999995</v>
      </c>
      <c r="W51" s="88">
        <f t="shared" si="10"/>
        <v>70.828000000000003</v>
      </c>
      <c r="X51" s="88">
        <f t="shared" si="10"/>
        <v>42.495999999999995</v>
      </c>
      <c r="Y51" s="88">
        <f t="shared" si="10"/>
        <v>7.1859999999999999</v>
      </c>
      <c r="Z51" s="89">
        <f t="shared" si="10"/>
        <v>0</v>
      </c>
      <c r="AA51" s="104">
        <f>SUM(B51:Z51)</f>
        <v>1757.7640000000001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>
        <v>-6.3</v>
      </c>
      <c r="D4" s="18"/>
      <c r="E4" s="18"/>
      <c r="F4" s="18">
        <v>-18.899999999999999</v>
      </c>
      <c r="G4" s="18">
        <v>-68.099999999999994</v>
      </c>
      <c r="H4" s="18">
        <v>-130.30000000000001</v>
      </c>
      <c r="I4" s="18">
        <v>-44.7</v>
      </c>
      <c r="J4" s="18"/>
      <c r="K4" s="18">
        <v>-56.2</v>
      </c>
      <c r="L4" s="18"/>
      <c r="M4" s="18"/>
      <c r="N4" s="18"/>
      <c r="O4" s="18"/>
      <c r="P4" s="18"/>
      <c r="Q4" s="18"/>
      <c r="R4" s="18">
        <v>-80.3</v>
      </c>
      <c r="S4" s="18">
        <v>-124.2</v>
      </c>
      <c r="T4" s="18">
        <v>-3.8</v>
      </c>
      <c r="U4" s="18">
        <v>33.1</v>
      </c>
      <c r="V4" s="18">
        <v>74.8</v>
      </c>
      <c r="W4" s="18">
        <v>57.6</v>
      </c>
      <c r="X4" s="18">
        <v>20.399999999999999</v>
      </c>
      <c r="Y4" s="18"/>
      <c r="Z4" s="19"/>
      <c r="AA4" s="111">
        <f>SUM(B4:Z4)</f>
        <v>-346.89999999999992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77.58</v>
      </c>
      <c r="C7" s="117">
        <v>86.55</v>
      </c>
      <c r="D7" s="117">
        <v>73.39</v>
      </c>
      <c r="E7" s="117">
        <v>72.319999999999993</v>
      </c>
      <c r="F7" s="117">
        <v>81.03</v>
      </c>
      <c r="G7" s="117">
        <v>95.52</v>
      </c>
      <c r="H7" s="117">
        <v>97.39</v>
      </c>
      <c r="I7" s="117">
        <v>112.26</v>
      </c>
      <c r="J7" s="117">
        <v>113.65</v>
      </c>
      <c r="K7" s="117">
        <v>94</v>
      </c>
      <c r="L7" s="117">
        <v>77.349999999999994</v>
      </c>
      <c r="M7" s="117">
        <v>79.59</v>
      </c>
      <c r="N7" s="117">
        <v>73.91</v>
      </c>
      <c r="O7" s="117">
        <v>71.73</v>
      </c>
      <c r="P7" s="117">
        <v>81.72</v>
      </c>
      <c r="Q7" s="117">
        <v>92.46</v>
      </c>
      <c r="R7" s="117">
        <v>97.39</v>
      </c>
      <c r="S7" s="117">
        <v>101.37</v>
      </c>
      <c r="T7" s="117">
        <v>115</v>
      </c>
      <c r="U7" s="117">
        <v>118.32</v>
      </c>
      <c r="V7" s="117">
        <v>105</v>
      </c>
      <c r="W7" s="117">
        <v>101.45</v>
      </c>
      <c r="X7" s="117">
        <v>98.7</v>
      </c>
      <c r="Y7" s="117">
        <v>90</v>
      </c>
      <c r="Z7" s="118"/>
      <c r="AA7" s="119">
        <f>IF(SUM(B7:Z7)&lt;&gt;0,AVERAGEIF(B7:Z7,"&lt;&gt;"""),"")</f>
        <v>91.986666666666665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>
        <v>6.3</v>
      </c>
      <c r="D15" s="133"/>
      <c r="E15" s="133"/>
      <c r="F15" s="133">
        <v>18.899999999999999</v>
      </c>
      <c r="G15" s="133">
        <v>68.099999999999994</v>
      </c>
      <c r="H15" s="133">
        <v>130.30000000000001</v>
      </c>
      <c r="I15" s="133">
        <v>44.7</v>
      </c>
      <c r="J15" s="133"/>
      <c r="K15" s="133">
        <v>56.2</v>
      </c>
      <c r="L15" s="133"/>
      <c r="M15" s="133"/>
      <c r="N15" s="133"/>
      <c r="O15" s="133"/>
      <c r="P15" s="133"/>
      <c r="Q15" s="133"/>
      <c r="R15" s="133">
        <v>80.3</v>
      </c>
      <c r="S15" s="133">
        <v>124.2</v>
      </c>
      <c r="T15" s="133">
        <v>3.8</v>
      </c>
      <c r="U15" s="133"/>
      <c r="V15" s="133"/>
      <c r="W15" s="133"/>
      <c r="X15" s="133"/>
      <c r="Y15" s="133"/>
      <c r="Z15" s="131"/>
      <c r="AA15" s="132">
        <f t="shared" si="0"/>
        <v>532.79999999999995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6.3</v>
      </c>
      <c r="D16" s="135">
        <f t="shared" si="1"/>
        <v>0</v>
      </c>
      <c r="E16" s="135">
        <f t="shared" si="1"/>
        <v>0</v>
      </c>
      <c r="F16" s="135">
        <f t="shared" si="1"/>
        <v>18.899999999999999</v>
      </c>
      <c r="G16" s="135">
        <f t="shared" si="1"/>
        <v>68.099999999999994</v>
      </c>
      <c r="H16" s="135">
        <f t="shared" si="1"/>
        <v>130.30000000000001</v>
      </c>
      <c r="I16" s="135">
        <f t="shared" si="1"/>
        <v>44.7</v>
      </c>
      <c r="J16" s="135">
        <f t="shared" si="1"/>
        <v>0</v>
      </c>
      <c r="K16" s="135">
        <f t="shared" si="1"/>
        <v>56.2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80.3</v>
      </c>
      <c r="S16" s="135">
        <f t="shared" si="1"/>
        <v>124.2</v>
      </c>
      <c r="T16" s="135">
        <f t="shared" si="1"/>
        <v>3.8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532.79999999999995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33.1</v>
      </c>
      <c r="V23" s="133">
        <v>74.8</v>
      </c>
      <c r="W23" s="133">
        <v>57.6</v>
      </c>
      <c r="X23" s="133">
        <v>20.399999999999999</v>
      </c>
      <c r="Y23" s="133"/>
      <c r="Z23" s="131"/>
      <c r="AA23" s="132">
        <f t="shared" si="2"/>
        <v>185.9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33.1</v>
      </c>
      <c r="V24" s="135">
        <f t="shared" si="3"/>
        <v>74.8</v>
      </c>
      <c r="W24" s="135">
        <f t="shared" si="3"/>
        <v>57.6</v>
      </c>
      <c r="X24" s="135">
        <f t="shared" si="3"/>
        <v>20.399999999999999</v>
      </c>
      <c r="Y24" s="135">
        <f t="shared" si="3"/>
        <v>0</v>
      </c>
      <c r="Z24" s="136" t="str">
        <f t="shared" si="3"/>
        <v/>
      </c>
      <c r="AA24" s="90">
        <f t="shared" si="2"/>
        <v>185.9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2024-01-30T21:18:26Z</dcterms:created>
  <dcterms:modified xsi:type="dcterms:W3CDTF">2024-01-30T21:18:27Z</dcterms:modified>
</cp:coreProperties>
</file>