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<sst xmlns="http://schemas.openxmlformats.org/spreadsheetml/2006/main" count="117" uniqueCount="53">
  <si>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29/01/2024 23:18:17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</si>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</sst>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7B-4087-BEA9-3F9B57DCB5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07B-4087-BEA9-3F9B57DCB5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9.9740000000000002</c:v>
                </c:pt>
                <c:pt idx="6">
                  <c:v>40</c:v>
                </c:pt>
                <c:pt idx="7">
                  <c:v>20</c:v>
                </c:pt>
                <c:pt idx="8">
                  <c:v>32.436</c:v>
                </c:pt>
                <c:pt idx="9">
                  <c:v>15.102</c:v>
                </c:pt>
                <c:pt idx="12">
                  <c:v>1.6950000000000001</c:v>
                </c:pt>
                <c:pt idx="15">
                  <c:v>60.775000000000006</c:v>
                </c:pt>
                <c:pt idx="16">
                  <c:v>47.561999999999998</c:v>
                </c:pt>
                <c:pt idx="17">
                  <c:v>95.436000000000007</c:v>
                </c:pt>
                <c:pt idx="18">
                  <c:v>114.648</c:v>
                </c:pt>
                <c:pt idx="19">
                  <c:v>230.66400000000002</c:v>
                </c:pt>
                <c:pt idx="20">
                  <c:v>118.79900000000001</c:v>
                </c:pt>
                <c:pt idx="21">
                  <c:v>29.042000000000002</c:v>
                </c:pt>
                <c:pt idx="22">
                  <c:v>15.086</c:v>
                </c:pt>
                <c:pt idx="23">
                  <c:v>31.463000000000001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7B-4087-BEA9-3F9B57DCB5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7B-4087-BEA9-3F9B57DCB5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24.398000000000003</c:v>
                </c:pt>
                <c:pt idx="1">
                  <c:v>20.454999999999998</c:v>
                </c:pt>
                <c:pt idx="2">
                  <c:v>24.829000000000001</c:v>
                </c:pt>
                <c:pt idx="3">
                  <c:v>26.965</c:v>
                </c:pt>
                <c:pt idx="4">
                  <c:v>28.584000000000003</c:v>
                </c:pt>
                <c:pt idx="5">
                  <c:v>42.507999999999996</c:v>
                </c:pt>
                <c:pt idx="6">
                  <c:v>58.181000000000004</c:v>
                </c:pt>
                <c:pt idx="7">
                  <c:v>16.29</c:v>
                </c:pt>
                <c:pt idx="8">
                  <c:v>50.216999999999999</c:v>
                </c:pt>
                <c:pt idx="9">
                  <c:v>55.699999999999996</c:v>
                </c:pt>
                <c:pt idx="10">
                  <c:v>72.53</c:v>
                </c:pt>
                <c:pt idx="11">
                  <c:v>62.58</c:v>
                </c:pt>
                <c:pt idx="12">
                  <c:v>36.574000000000005</c:v>
                </c:pt>
                <c:pt idx="13">
                  <c:v>37.730999999999995</c:v>
                </c:pt>
                <c:pt idx="14">
                  <c:v>35.527999999999999</c:v>
                </c:pt>
                <c:pt idx="15">
                  <c:v>12.27</c:v>
                </c:pt>
                <c:pt idx="17">
                  <c:v>11.78</c:v>
                </c:pt>
                <c:pt idx="18">
                  <c:v>13.32</c:v>
                </c:pt>
                <c:pt idx="19">
                  <c:v>14.06</c:v>
                </c:pt>
                <c:pt idx="20">
                  <c:v>2.15</c:v>
                </c:pt>
                <c:pt idx="21">
                  <c:v>15.42</c:v>
                </c:pt>
                <c:pt idx="22">
                  <c:v>26.13</c:v>
                </c:pt>
                <c:pt idx="23">
                  <c:v>23.86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07B-4087-BEA9-3F9B57DCB5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7B-4087-BEA9-3F9B57DCB5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7B-4087-BEA9-3F9B57DCB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34.844000000000001</c:v>
                </c:pt>
                <c:pt idx="1">
                  <c:v>30.714999999999996</c:v>
                </c:pt>
                <c:pt idx="2">
                  <c:v>39.022999999999996</c:v>
                </c:pt>
                <c:pt idx="3">
                  <c:v>41.350999999999999</c:v>
                </c:pt>
                <c:pt idx="4">
                  <c:v>38.830000000000005</c:v>
                </c:pt>
                <c:pt idx="5">
                  <c:v>73.297000000000011</c:v>
                </c:pt>
                <c:pt idx="6">
                  <c:v>111.949</c:v>
                </c:pt>
                <c:pt idx="7">
                  <c:v>51.746000000000002</c:v>
                </c:pt>
                <c:pt idx="8">
                  <c:v>104.953</c:v>
                </c:pt>
                <c:pt idx="9">
                  <c:v>87.715000000000018</c:v>
                </c:pt>
                <c:pt idx="10">
                  <c:v>89.249000000000009</c:v>
                </c:pt>
                <c:pt idx="11">
                  <c:v>79.66</c:v>
                </c:pt>
                <c:pt idx="12">
                  <c:v>38.906000000000006</c:v>
                </c:pt>
                <c:pt idx="13">
                  <c:v>39</c:v>
                </c:pt>
                <c:pt idx="14">
                  <c:v>36.82</c:v>
                </c:pt>
                <c:pt idx="15">
                  <c:v>73.702000000000012</c:v>
                </c:pt>
                <c:pt idx="16">
                  <c:v>47.552999999999997</c:v>
                </c:pt>
                <c:pt idx="17">
                  <c:v>107.18300000000001</c:v>
                </c:pt>
                <c:pt idx="18">
                  <c:v>127.98700000000001</c:v>
                </c:pt>
                <c:pt idx="19">
                  <c:v>245.2</c:v>
                </c:pt>
                <c:pt idx="20">
                  <c:v>121.16800000000002</c:v>
                </c:pt>
                <c:pt idx="21">
                  <c:v>44.461999999999996</c:v>
                </c:pt>
                <c:pt idx="22">
                  <c:v>41.216000000000001</c:v>
                </c:pt>
                <c:pt idx="23">
                  <c:v>57.071000000000005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07B-4087-BEA9-3F9B57DCB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74.599999999999994</c:v>
                </c:pt>
                <c:pt idx="1">
                  <c:v>66.77</c:v>
                </c:pt>
                <c:pt idx="2">
                  <c:v>70.37</c:v>
                </c:pt>
                <c:pt idx="3">
                  <c:v>68.150000000000006</c:v>
                </c:pt>
                <c:pt idx="4">
                  <c:v>67.790000000000006</c:v>
                </c:pt>
                <c:pt idx="5">
                  <c:v>83.74</c:v>
                </c:pt>
                <c:pt idx="6">
                  <c:v>107.8</c:v>
                </c:pt>
                <c:pt idx="7">
                  <c:v>107.61</c:v>
                </c:pt>
                <c:pt idx="8">
                  <c:v>97.18</c:v>
                </c:pt>
                <c:pt idx="9">
                  <c:v>84.43</c:v>
                </c:pt>
                <c:pt idx="10">
                  <c:v>76.650000000000006</c:v>
                </c:pt>
                <c:pt idx="11">
                  <c:v>69.099999999999994</c:v>
                </c:pt>
                <c:pt idx="12">
                  <c:v>77.930000000000007</c:v>
                </c:pt>
                <c:pt idx="13">
                  <c:v>73.91</c:v>
                </c:pt>
                <c:pt idx="14">
                  <c:v>81.48</c:v>
                </c:pt>
                <c:pt idx="15">
                  <c:v>95.28</c:v>
                </c:pt>
                <c:pt idx="16">
                  <c:v>103.58</c:v>
                </c:pt>
                <c:pt idx="17">
                  <c:v>125.08</c:v>
                </c:pt>
                <c:pt idx="18">
                  <c:v>128.72999999999999</c:v>
                </c:pt>
                <c:pt idx="19">
                  <c:v>130.9</c:v>
                </c:pt>
                <c:pt idx="20">
                  <c:v>108.14</c:v>
                </c:pt>
                <c:pt idx="21">
                  <c:v>98.11</c:v>
                </c:pt>
                <c:pt idx="22">
                  <c:v>84.02</c:v>
                </c:pt>
                <c:pt idx="23">
                  <c:v>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07B-4087-BEA9-3F9B57DCB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34.844000000000001</v>
      </c>
      <c r="C4" s="18">
        <v>30.714999999999996</v>
      </c>
      <c r="D4" s="18">
        <v>39.023000000000003</v>
      </c>
      <c r="E4" s="18">
        <v>41.350999999999999</v>
      </c>
      <c r="F4" s="18">
        <v>38.830000000000005</v>
      </c>
      <c r="G4" s="18">
        <v>73.297000000000011</v>
      </c>
      <c r="H4" s="18">
        <v>111.97799999999999</v>
      </c>
      <c r="I4" s="18">
        <v>51.753999999999998</v>
      </c>
      <c r="J4" s="18">
        <v>104.953</v>
      </c>
      <c r="K4" s="18">
        <v>87.715000000000003</v>
      </c>
      <c r="L4" s="18">
        <v>89.248999999999995</v>
      </c>
      <c r="M4" s="18">
        <v>79.66</v>
      </c>
      <c r="N4" s="18">
        <v>38.905999999999999</v>
      </c>
      <c r="O4" s="18">
        <v>38.999999999999993</v>
      </c>
      <c r="P4" s="18">
        <v>36.82</v>
      </c>
      <c r="Q4" s="18">
        <v>73.692999999999998</v>
      </c>
      <c r="R4" s="18">
        <v>47.561999999999998</v>
      </c>
      <c r="S4" s="18">
        <v>107.21600000000001</v>
      </c>
      <c r="T4" s="18">
        <v>127.98699999999999</v>
      </c>
      <c r="U4" s="18">
        <v>245.22400000000002</v>
      </c>
      <c r="V4" s="18">
        <v>121.173</v>
      </c>
      <c r="W4" s="18">
        <v>44.462000000000003</v>
      </c>
      <c r="X4" s="18">
        <v>41.216000000000001</v>
      </c>
      <c r="Y4" s="18">
        <v>57.070999999999998</v>
      </c>
      <c r="Z4" s="19"/>
      <c r="AA4" s="20">
        <f>SUM(B4:Z4)</f>
        <v>1763.6989999999998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74.599999999999994</v>
      </c>
      <c r="C7" s="28">
        <v>66.77</v>
      </c>
      <c r="D7" s="28">
        <v>70.37</v>
      </c>
      <c r="E7" s="28">
        <v>68.150000000000006</v>
      </c>
      <c r="F7" s="28">
        <v>67.790000000000006</v>
      </c>
      <c r="G7" s="28">
        <v>83.74</v>
      </c>
      <c r="H7" s="28">
        <v>107.8</v>
      </c>
      <c r="I7" s="28">
        <v>107.61</v>
      </c>
      <c r="J7" s="28">
        <v>97.18</v>
      </c>
      <c r="K7" s="28">
        <v>84.43</v>
      </c>
      <c r="L7" s="28">
        <v>76.650000000000006</v>
      </c>
      <c r="M7" s="28">
        <v>69.099999999999994</v>
      </c>
      <c r="N7" s="28">
        <v>77.930000000000007</v>
      </c>
      <c r="O7" s="28">
        <v>73.91</v>
      </c>
      <c r="P7" s="28">
        <v>81.48</v>
      </c>
      <c r="Q7" s="28">
        <v>95.28</v>
      </c>
      <c r="R7" s="28">
        <v>103.58</v>
      </c>
      <c r="S7" s="28">
        <v>125.08</v>
      </c>
      <c r="T7" s="28">
        <v>128.72999999999999</v>
      </c>
      <c r="U7" s="28">
        <v>130.9</v>
      </c>
      <c r="V7" s="28">
        <v>108.14</v>
      </c>
      <c r="W7" s="28">
        <v>98.11</v>
      </c>
      <c r="X7" s="28">
        <v>84.02</v>
      </c>
      <c r="Y7" s="28">
        <v>84</v>
      </c>
      <c r="Z7" s="29"/>
      <c r="AA7" s="30">
        <f>IF(SUM(B7:Z7)&lt;&gt;0,AVERAGEIF(B7:Z7,"&lt;&gt;"""),"")</f>
        <v>90.222916666666677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9.9740000000000002</v>
      </c>
      <c r="H12" s="52">
        <v>40</v>
      </c>
      <c r="I12" s="52">
        <v>20</v>
      </c>
      <c r="J12" s="52">
        <v>32.436</v>
      </c>
      <c r="K12" s="52">
        <v>15.102</v>
      </c>
      <c r="L12" s="52"/>
      <c r="M12" s="52"/>
      <c r="N12" s="52">
        <v>1.6950000000000001</v>
      </c>
      <c r="O12" s="52"/>
      <c r="P12" s="52"/>
      <c r="Q12" s="52">
        <v>60.775000000000006</v>
      </c>
      <c r="R12" s="52">
        <v>47.561999999999998</v>
      </c>
      <c r="S12" s="52">
        <v>95.436000000000007</v>
      </c>
      <c r="T12" s="52">
        <v>114.648</v>
      </c>
      <c r="U12" s="52">
        <v>230.66400000000002</v>
      </c>
      <c r="V12" s="52">
        <v>118.79900000000001</v>
      </c>
      <c r="W12" s="52">
        <v>29.042000000000002</v>
      </c>
      <c r="X12" s="52">
        <v>15.086</v>
      </c>
      <c r="Y12" s="52">
        <v>31.463000000000001</v>
      </c>
      <c r="Z12" s="53"/>
      <c r="AA12" s="54">
        <f t="shared" si="0"/>
        <v>862.68200000000002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24.398000000000003</v>
      </c>
      <c r="C14" s="57">
        <v>20.454999999999998</v>
      </c>
      <c r="D14" s="57">
        <v>24.829000000000001</v>
      </c>
      <c r="E14" s="57">
        <v>26.965</v>
      </c>
      <c r="F14" s="57">
        <v>28.584000000000003</v>
      </c>
      <c r="G14" s="57">
        <v>42.507999999999996</v>
      </c>
      <c r="H14" s="57">
        <v>58.181000000000004</v>
      </c>
      <c r="I14" s="57">
        <v>16.29</v>
      </c>
      <c r="J14" s="57">
        <v>50.216999999999999</v>
      </c>
      <c r="K14" s="57">
        <v>55.699999999999996</v>
      </c>
      <c r="L14" s="57">
        <v>72.53</v>
      </c>
      <c r="M14" s="57">
        <v>62.58</v>
      </c>
      <c r="N14" s="57">
        <v>36.574000000000005</v>
      </c>
      <c r="O14" s="57">
        <v>37.730999999999995</v>
      </c>
      <c r="P14" s="57">
        <v>35.527999999999999</v>
      </c>
      <c r="Q14" s="57">
        <v>12.27</v>
      </c>
      <c r="R14" s="57"/>
      <c r="S14" s="57">
        <v>11.78</v>
      </c>
      <c r="T14" s="57">
        <v>13.32</v>
      </c>
      <c r="U14" s="57">
        <v>14.06</v>
      </c>
      <c r="V14" s="57">
        <v>2.15</v>
      </c>
      <c r="W14" s="57">
        <v>15.42</v>
      </c>
      <c r="X14" s="57">
        <v>26.13</v>
      </c>
      <c r="Y14" s="57">
        <v>23.86</v>
      </c>
      <c r="Z14" s="58"/>
      <c r="AA14" s="59">
        <f t="shared" si="0"/>
        <v>712.06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24.398000000000003</v>
      </c>
      <c r="C16" s="62">
        <f t="shared" ref="C16:Z16" si="1">IF(LEN(C$2)&gt;0,SUM(C10:C15),"")</f>
        <v>20.454999999999998</v>
      </c>
      <c r="D16" s="62">
        <f t="shared" si="1"/>
        <v>24.829000000000001</v>
      </c>
      <c r="E16" s="62">
        <f t="shared" si="1"/>
        <v>26.965</v>
      </c>
      <c r="F16" s="62">
        <f t="shared" si="1"/>
        <v>28.584000000000003</v>
      </c>
      <c r="G16" s="62">
        <f t="shared" si="1"/>
        <v>52.481999999999999</v>
      </c>
      <c r="H16" s="62">
        <f t="shared" si="1"/>
        <v>98.181000000000012</v>
      </c>
      <c r="I16" s="62">
        <f t="shared" si="1"/>
        <v>36.29</v>
      </c>
      <c r="J16" s="62">
        <f t="shared" si="1"/>
        <v>82.652999999999992</v>
      </c>
      <c r="K16" s="62">
        <f t="shared" si="1"/>
        <v>70.801999999999992</v>
      </c>
      <c r="L16" s="62">
        <f t="shared" si="1"/>
        <v>72.53</v>
      </c>
      <c r="M16" s="62">
        <f t="shared" si="1"/>
        <v>62.58</v>
      </c>
      <c r="N16" s="62">
        <f t="shared" si="1"/>
        <v>38.269000000000005</v>
      </c>
      <c r="O16" s="62">
        <f t="shared" si="1"/>
        <v>37.730999999999995</v>
      </c>
      <c r="P16" s="62">
        <f t="shared" si="1"/>
        <v>35.527999999999999</v>
      </c>
      <c r="Q16" s="62">
        <f t="shared" si="1"/>
        <v>73.045000000000002</v>
      </c>
      <c r="R16" s="62">
        <f t="shared" si="1"/>
        <v>47.561999999999998</v>
      </c>
      <c r="S16" s="62">
        <f t="shared" si="1"/>
        <v>107.21600000000001</v>
      </c>
      <c r="T16" s="62">
        <f t="shared" si="1"/>
        <v>127.96799999999999</v>
      </c>
      <c r="U16" s="62">
        <f t="shared" si="1"/>
        <v>244.72400000000002</v>
      </c>
      <c r="V16" s="62">
        <f t="shared" si="1"/>
        <v>120.94900000000001</v>
      </c>
      <c r="W16" s="62">
        <f t="shared" si="1"/>
        <v>44.462000000000003</v>
      </c>
      <c r="X16" s="62">
        <f t="shared" si="1"/>
        <v>41.216000000000001</v>
      </c>
      <c r="Y16" s="62">
        <f t="shared" si="1"/>
        <v>55.323</v>
      </c>
      <c r="Z16" s="63" t="str">
        <f t="shared" si="1"/>
        <v/>
      </c>
      <c r="AA16" s="64">
        <f>SUM(AA10:AA15)</f>
        <v>1574.742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5.08</v>
      </c>
      <c r="C20" s="77">
        <v>5.0049999999999999</v>
      </c>
      <c r="D20" s="77">
        <v>4.9969999999999999</v>
      </c>
      <c r="E20" s="77">
        <v>5.0629999999999997</v>
      </c>
      <c r="F20" s="77">
        <v>5.1879999999999997</v>
      </c>
      <c r="G20" s="77">
        <v>5.8259999999999996</v>
      </c>
      <c r="H20" s="77">
        <v>6.9980000000000002</v>
      </c>
      <c r="I20" s="77">
        <v>7.8440000000000003</v>
      </c>
      <c r="J20" s="77">
        <v>7.9059999999999997</v>
      </c>
      <c r="K20" s="77">
        <v>7.5659999999999998</v>
      </c>
      <c r="L20" s="77">
        <v>7.343</v>
      </c>
      <c r="M20" s="77">
        <v>7.19</v>
      </c>
      <c r="N20" s="77"/>
      <c r="O20" s="77"/>
      <c r="P20" s="77"/>
      <c r="Q20" s="77"/>
      <c r="R20" s="77"/>
      <c r="S20" s="77"/>
      <c r="T20" s="77"/>
      <c r="U20" s="77">
        <v>0.5</v>
      </c>
      <c r="V20" s="77"/>
      <c r="W20" s="77"/>
      <c r="X20" s="77"/>
      <c r="Y20" s="77">
        <v>1.35</v>
      </c>
      <c r="Z20" s="78"/>
      <c r="AA20" s="79">
        <f t="shared" si="2"/>
        <v>77.855999999999995</v>
      </c>
    </row>
    <row r="21" spans="1:27" ht="24.95" customHeight="1" x14ac:dyDescent="0.2">
      <c r="A21" s="75" t="s">
        <v>16</v>
      </c>
      <c r="B21" s="80">
        <v>5.3659999999999997</v>
      </c>
      <c r="C21" s="81">
        <v>5.2549999999999999</v>
      </c>
      <c r="D21" s="81">
        <v>9.1969999999999992</v>
      </c>
      <c r="E21" s="81">
        <v>9.3230000000000004</v>
      </c>
      <c r="F21" s="81">
        <v>5.0579999999999998</v>
      </c>
      <c r="G21" s="81">
        <v>14.988999999999999</v>
      </c>
      <c r="H21" s="81">
        <v>6.7989999999999995</v>
      </c>
      <c r="I21" s="81">
        <v>7.62</v>
      </c>
      <c r="J21" s="81">
        <v>14.393999999999998</v>
      </c>
      <c r="K21" s="81">
        <v>9.3469999999999995</v>
      </c>
      <c r="L21" s="81">
        <v>9.3759999999999994</v>
      </c>
      <c r="M21" s="81">
        <v>9.89</v>
      </c>
      <c r="N21" s="81">
        <v>0.63700000000000001</v>
      </c>
      <c r="O21" s="81">
        <v>1.2689999999999999</v>
      </c>
      <c r="P21" s="81">
        <v>1.292</v>
      </c>
      <c r="Q21" s="81">
        <v>0.64800000000000002</v>
      </c>
      <c r="R21" s="81"/>
      <c r="S21" s="81"/>
      <c r="T21" s="81">
        <v>1.9E-2</v>
      </c>
      <c r="U21" s="81"/>
      <c r="V21" s="81">
        <v>0.224</v>
      </c>
      <c r="W21" s="81"/>
      <c r="X21" s="81"/>
      <c r="Y21" s="81">
        <v>0.39800000000000002</v>
      </c>
      <c r="Z21" s="78"/>
      <c r="AA21" s="79">
        <f t="shared" si="2"/>
        <v>111.101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10.446</v>
      </c>
      <c r="C25" s="88">
        <f t="shared" ref="C25:Z25" si="3">IF(LEN(C$2)&gt;0,SUM(C19:C24),"")</f>
        <v>10.26</v>
      </c>
      <c r="D25" s="88">
        <f t="shared" si="3"/>
        <v>14.193999999999999</v>
      </c>
      <c r="E25" s="88">
        <f t="shared" si="3"/>
        <v>14.385999999999999</v>
      </c>
      <c r="F25" s="88">
        <f t="shared" si="3"/>
        <v>10.245999999999999</v>
      </c>
      <c r="G25" s="88">
        <f t="shared" si="3"/>
        <v>20.814999999999998</v>
      </c>
      <c r="H25" s="88">
        <f t="shared" si="3"/>
        <v>13.797000000000001</v>
      </c>
      <c r="I25" s="88">
        <f t="shared" si="3"/>
        <v>15.464</v>
      </c>
      <c r="J25" s="88">
        <f t="shared" si="3"/>
        <v>22.299999999999997</v>
      </c>
      <c r="K25" s="88">
        <f t="shared" si="3"/>
        <v>16.913</v>
      </c>
      <c r="L25" s="88">
        <f t="shared" si="3"/>
        <v>16.719000000000001</v>
      </c>
      <c r="M25" s="88">
        <f t="shared" si="3"/>
        <v>17.080000000000002</v>
      </c>
      <c r="N25" s="88">
        <f t="shared" si="3"/>
        <v>0.63700000000000001</v>
      </c>
      <c r="O25" s="88">
        <f t="shared" si="3"/>
        <v>1.2689999999999999</v>
      </c>
      <c r="P25" s="88">
        <f t="shared" si="3"/>
        <v>1.292</v>
      </c>
      <c r="Q25" s="88">
        <f t="shared" si="3"/>
        <v>0.64800000000000002</v>
      </c>
      <c r="R25" s="88">
        <f t="shared" si="3"/>
        <v>0</v>
      </c>
      <c r="S25" s="88">
        <f t="shared" si="3"/>
        <v>0</v>
      </c>
      <c r="T25" s="88">
        <f t="shared" si="3"/>
        <v>1.9E-2</v>
      </c>
      <c r="U25" s="88">
        <f t="shared" si="3"/>
        <v>0.5</v>
      </c>
      <c r="V25" s="88">
        <f t="shared" si="3"/>
        <v>0.224</v>
      </c>
      <c r="W25" s="88">
        <f t="shared" si="3"/>
        <v>0</v>
      </c>
      <c r="X25" s="88">
        <f t="shared" si="3"/>
        <v>0</v>
      </c>
      <c r="Y25" s="88">
        <f t="shared" si="3"/>
        <v>1.7480000000000002</v>
      </c>
      <c r="Z25" s="89" t="str">
        <f t="shared" si="3"/>
        <v/>
      </c>
      <c r="AA25" s="90">
        <f>SUM(AA19:AA24)</f>
        <v>188.95699999999999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34.844000000000001</v>
      </c>
      <c r="C29" s="77">
        <v>30.715</v>
      </c>
      <c r="D29" s="77">
        <v>39.023000000000003</v>
      </c>
      <c r="E29" s="77">
        <v>41.350999999999999</v>
      </c>
      <c r="F29" s="77">
        <v>38.83</v>
      </c>
      <c r="G29" s="77">
        <v>73.296999999999997</v>
      </c>
      <c r="H29" s="77">
        <v>111.97799999999999</v>
      </c>
      <c r="I29" s="77">
        <v>51.753999999999998</v>
      </c>
      <c r="J29" s="77">
        <v>104.953</v>
      </c>
      <c r="K29" s="77">
        <v>87.715000000000003</v>
      </c>
      <c r="L29" s="77">
        <v>89.248999999999995</v>
      </c>
      <c r="M29" s="77">
        <v>79.66</v>
      </c>
      <c r="N29" s="77">
        <v>38.905999999999999</v>
      </c>
      <c r="O29" s="77">
        <v>39</v>
      </c>
      <c r="P29" s="77">
        <v>36.82</v>
      </c>
      <c r="Q29" s="77">
        <v>73.692999999999998</v>
      </c>
      <c r="R29" s="77">
        <v>47.561999999999998</v>
      </c>
      <c r="S29" s="77">
        <v>107.21599999999999</v>
      </c>
      <c r="T29" s="77">
        <v>127.98699999999999</v>
      </c>
      <c r="U29" s="77">
        <v>245.22399999999999</v>
      </c>
      <c r="V29" s="77">
        <v>121.173</v>
      </c>
      <c r="W29" s="77">
        <v>44.462000000000003</v>
      </c>
      <c r="X29" s="77">
        <v>41.216000000000001</v>
      </c>
      <c r="Y29" s="77">
        <v>57.070999999999998</v>
      </c>
      <c r="Z29" s="78"/>
      <c r="AA29" s="79">
        <f>SUM(B29:Z29)</f>
        <v>1763.6989999999998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34.844000000000001</v>
      </c>
      <c r="C31" s="62">
        <f t="shared" ref="C31:Z31" si="4">IF(LEN(C$2)&gt;0,SUM(C28:C30),"")</f>
        <v>30.715</v>
      </c>
      <c r="D31" s="62">
        <f t="shared" si="4"/>
        <v>39.023000000000003</v>
      </c>
      <c r="E31" s="62">
        <f t="shared" si="4"/>
        <v>41.350999999999999</v>
      </c>
      <c r="F31" s="62">
        <f t="shared" si="4"/>
        <v>38.83</v>
      </c>
      <c r="G31" s="62">
        <f t="shared" si="4"/>
        <v>73.296999999999997</v>
      </c>
      <c r="H31" s="62">
        <f t="shared" si="4"/>
        <v>111.97799999999999</v>
      </c>
      <c r="I31" s="62">
        <f t="shared" si="4"/>
        <v>51.753999999999998</v>
      </c>
      <c r="J31" s="62">
        <f t="shared" si="4"/>
        <v>104.953</v>
      </c>
      <c r="K31" s="62">
        <f t="shared" si="4"/>
        <v>87.715000000000003</v>
      </c>
      <c r="L31" s="62">
        <f t="shared" si="4"/>
        <v>89.248999999999995</v>
      </c>
      <c r="M31" s="62">
        <f t="shared" si="4"/>
        <v>79.66</v>
      </c>
      <c r="N31" s="62">
        <f t="shared" si="4"/>
        <v>38.905999999999999</v>
      </c>
      <c r="O31" s="62">
        <f t="shared" si="4"/>
        <v>39</v>
      </c>
      <c r="P31" s="62">
        <f t="shared" si="4"/>
        <v>36.82</v>
      </c>
      <c r="Q31" s="62">
        <f t="shared" si="4"/>
        <v>73.692999999999998</v>
      </c>
      <c r="R31" s="62">
        <f t="shared" si="4"/>
        <v>47.561999999999998</v>
      </c>
      <c r="S31" s="62">
        <f t="shared" si="4"/>
        <v>107.21599999999999</v>
      </c>
      <c r="T31" s="62">
        <f t="shared" si="4"/>
        <v>127.98699999999999</v>
      </c>
      <c r="U31" s="62">
        <f t="shared" si="4"/>
        <v>245.22399999999999</v>
      </c>
      <c r="V31" s="62">
        <f t="shared" si="4"/>
        <v>121.173</v>
      </c>
      <c r="W31" s="62">
        <f t="shared" si="4"/>
        <v>44.462000000000003</v>
      </c>
      <c r="X31" s="62">
        <f t="shared" si="4"/>
        <v>41.216000000000001</v>
      </c>
      <c r="Y31" s="62">
        <f t="shared" si="4"/>
        <v>57.070999999999998</v>
      </c>
      <c r="Z31" s="63" t="str">
        <f t="shared" si="4"/>
        <v/>
      </c>
      <c r="AA31" s="64">
        <f>SUM(AA28:AA30)</f>
        <v>1763.6989999999998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34.844000000000001</v>
      </c>
      <c r="C51" s="88">
        <f t="shared" si="10"/>
        <v>30.714999999999996</v>
      </c>
      <c r="D51" s="88">
        <f t="shared" si="10"/>
        <v>39.022999999999996</v>
      </c>
      <c r="E51" s="88">
        <f t="shared" si="10"/>
        <v>41.350999999999999</v>
      </c>
      <c r="F51" s="88">
        <f t="shared" si="10"/>
        <v>38.83</v>
      </c>
      <c r="G51" s="88">
        <f t="shared" si="10"/>
        <v>73.296999999999997</v>
      </c>
      <c r="H51" s="88">
        <f t="shared" si="10"/>
        <v>111.97800000000001</v>
      </c>
      <c r="I51" s="88">
        <f t="shared" si="10"/>
        <v>51.753999999999998</v>
      </c>
      <c r="J51" s="88">
        <f t="shared" si="10"/>
        <v>104.95299999999999</v>
      </c>
      <c r="K51" s="88">
        <f t="shared" si="10"/>
        <v>87.714999999999989</v>
      </c>
      <c r="L51" s="88">
        <f t="shared" si="10"/>
        <v>89.248999999999995</v>
      </c>
      <c r="M51" s="88">
        <f t="shared" si="10"/>
        <v>79.66</v>
      </c>
      <c r="N51" s="88">
        <f t="shared" si="10"/>
        <v>38.906000000000006</v>
      </c>
      <c r="O51" s="88">
        <f t="shared" si="10"/>
        <v>38.999999999999993</v>
      </c>
      <c r="P51" s="88">
        <f t="shared" si="10"/>
        <v>36.82</v>
      </c>
      <c r="Q51" s="88">
        <f t="shared" si="10"/>
        <v>73.692999999999998</v>
      </c>
      <c r="R51" s="88">
        <f t="shared" si="10"/>
        <v>47.561999999999998</v>
      </c>
      <c r="S51" s="88">
        <f t="shared" si="10"/>
        <v>107.21600000000001</v>
      </c>
      <c r="T51" s="88">
        <f t="shared" si="10"/>
        <v>127.98699999999999</v>
      </c>
      <c r="U51" s="88">
        <f t="shared" si="10"/>
        <v>245.22400000000002</v>
      </c>
      <c r="V51" s="88">
        <f t="shared" si="10"/>
        <v>121.17300000000002</v>
      </c>
      <c r="W51" s="88">
        <f t="shared" si="10"/>
        <v>44.462000000000003</v>
      </c>
      <c r="X51" s="88">
        <f t="shared" si="10"/>
        <v>41.216000000000001</v>
      </c>
      <c r="Y51" s="88">
        <f t="shared" si="10"/>
        <v>57.070999999999998</v>
      </c>
      <c r="Z51" s="89" t="str">
        <f t="shared" si="10"/>
        <v/>
      </c>
      <c r="AA51" s="104">
        <f>SUM(B51:Z51)</f>
        <v>1763.6990000000001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34.844000000000001</v>
      </c>
      <c r="C4" s="18">
        <v>30.714999999999996</v>
      </c>
      <c r="D4" s="18">
        <v>39.022999999999996</v>
      </c>
      <c r="E4" s="18">
        <v>41.350999999999999</v>
      </c>
      <c r="F4" s="18">
        <v>38.830000000000005</v>
      </c>
      <c r="G4" s="18">
        <v>73.297000000000011</v>
      </c>
      <c r="H4" s="18">
        <v>111.949</v>
      </c>
      <c r="I4" s="18">
        <v>51.746000000000002</v>
      </c>
      <c r="J4" s="18">
        <v>104.953</v>
      </c>
      <c r="K4" s="18">
        <v>87.715000000000018</v>
      </c>
      <c r="L4" s="18">
        <v>89.249000000000009</v>
      </c>
      <c r="M4" s="18">
        <v>79.66</v>
      </c>
      <c r="N4" s="18">
        <v>38.906000000000006</v>
      </c>
      <c r="O4" s="18">
        <v>39</v>
      </c>
      <c r="P4" s="18">
        <v>36.82</v>
      </c>
      <c r="Q4" s="18">
        <v>73.702000000000012</v>
      </c>
      <c r="R4" s="18">
        <v>47.552999999999997</v>
      </c>
      <c r="S4" s="18">
        <v>107.18300000000001</v>
      </c>
      <c r="T4" s="18">
        <v>127.98700000000001</v>
      </c>
      <c r="U4" s="18">
        <v>245.2</v>
      </c>
      <c r="V4" s="18">
        <v>121.16800000000002</v>
      </c>
      <c r="W4" s="18">
        <v>44.461999999999996</v>
      </c>
      <c r="X4" s="18">
        <v>41.216000000000001</v>
      </c>
      <c r="Y4" s="18">
        <v>57.071000000000005</v>
      </c>
      <c r="Z4" s="19"/>
      <c r="AA4" s="20">
        <f>SUM(B4:Z4)</f>
        <v>1763.6000000000001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74.599999999999994</v>
      </c>
      <c r="C7" s="28">
        <v>66.77</v>
      </c>
      <c r="D7" s="28">
        <v>70.37</v>
      </c>
      <c r="E7" s="28">
        <v>68.150000000000006</v>
      </c>
      <c r="F7" s="28">
        <v>67.790000000000006</v>
      </c>
      <c r="G7" s="28">
        <v>83.74</v>
      </c>
      <c r="H7" s="28">
        <v>107.8</v>
      </c>
      <c r="I7" s="28">
        <v>107.61</v>
      </c>
      <c r="J7" s="28">
        <v>97.18</v>
      </c>
      <c r="K7" s="28">
        <v>84.43</v>
      </c>
      <c r="L7" s="28">
        <v>76.650000000000006</v>
      </c>
      <c r="M7" s="28">
        <v>69.099999999999994</v>
      </c>
      <c r="N7" s="28">
        <v>77.930000000000007</v>
      </c>
      <c r="O7" s="28">
        <v>73.91</v>
      </c>
      <c r="P7" s="28">
        <v>81.48</v>
      </c>
      <c r="Q7" s="28">
        <v>95.28</v>
      </c>
      <c r="R7" s="28">
        <v>103.58</v>
      </c>
      <c r="S7" s="28">
        <v>125.08</v>
      </c>
      <c r="T7" s="28">
        <v>128.72999999999999</v>
      </c>
      <c r="U7" s="28">
        <v>130.9</v>
      </c>
      <c r="V7" s="28">
        <v>108.14</v>
      </c>
      <c r="W7" s="28">
        <v>98.11</v>
      </c>
      <c r="X7" s="28">
        <v>84.02</v>
      </c>
      <c r="Y7" s="28">
        <v>84</v>
      </c>
      <c r="Z7" s="29"/>
      <c r="AA7" s="30">
        <f>IF(SUM(B7:Z7)&lt;&gt;0,AVERAGEIF(B7:Z7,"&lt;&gt;"""),"")</f>
        <v>90.222916666666677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3.782</v>
      </c>
      <c r="D14" s="57">
        <v>0.51</v>
      </c>
      <c r="E14" s="57">
        <v>0.33</v>
      </c>
      <c r="F14" s="57">
        <v>1.87</v>
      </c>
      <c r="G14" s="57">
        <v>4.665</v>
      </c>
      <c r="H14" s="57"/>
      <c r="I14" s="57">
        <v>6.6529999999999996</v>
      </c>
      <c r="J14" s="57">
        <v>6.8659999999999997</v>
      </c>
      <c r="K14" s="57">
        <v>21.94</v>
      </c>
      <c r="L14" s="57">
        <v>32.809999999999995</v>
      </c>
      <c r="M14" s="57">
        <v>37.847000000000008</v>
      </c>
      <c r="N14" s="57">
        <v>4.5030000000000001</v>
      </c>
      <c r="O14" s="57">
        <v>9.6129999999999995</v>
      </c>
      <c r="P14" s="57">
        <v>1.292</v>
      </c>
      <c r="Q14" s="57">
        <v>15.132000000000001</v>
      </c>
      <c r="R14" s="57">
        <v>15.244</v>
      </c>
      <c r="S14" s="57"/>
      <c r="T14" s="57"/>
      <c r="U14" s="57"/>
      <c r="V14" s="57">
        <v>8.7050000000000001</v>
      </c>
      <c r="W14" s="57">
        <v>15.275000000000002</v>
      </c>
      <c r="X14" s="57">
        <v>13.901</v>
      </c>
      <c r="Y14" s="57">
        <v>5.1319999999999997</v>
      </c>
      <c r="Z14" s="58"/>
      <c r="AA14" s="59">
        <f t="shared" si="0"/>
        <v>206.07000000000005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3.782</v>
      </c>
      <c r="D16" s="62">
        <f t="shared" si="1"/>
        <v>0.51</v>
      </c>
      <c r="E16" s="62">
        <f t="shared" si="1"/>
        <v>0.33</v>
      </c>
      <c r="F16" s="62">
        <f t="shared" si="1"/>
        <v>1.87</v>
      </c>
      <c r="G16" s="62">
        <f t="shared" si="1"/>
        <v>4.665</v>
      </c>
      <c r="H16" s="62">
        <f t="shared" si="1"/>
        <v>0</v>
      </c>
      <c r="I16" s="62">
        <f t="shared" si="1"/>
        <v>6.6529999999999996</v>
      </c>
      <c r="J16" s="62">
        <f t="shared" si="1"/>
        <v>6.8659999999999997</v>
      </c>
      <c r="K16" s="62">
        <f t="shared" si="1"/>
        <v>21.94</v>
      </c>
      <c r="L16" s="62">
        <f t="shared" si="1"/>
        <v>32.809999999999995</v>
      </c>
      <c r="M16" s="62">
        <f t="shared" si="1"/>
        <v>37.847000000000008</v>
      </c>
      <c r="N16" s="62">
        <f t="shared" si="1"/>
        <v>4.5030000000000001</v>
      </c>
      <c r="O16" s="62">
        <f t="shared" si="1"/>
        <v>9.6129999999999995</v>
      </c>
      <c r="P16" s="62">
        <f t="shared" si="1"/>
        <v>1.292</v>
      </c>
      <c r="Q16" s="62">
        <f t="shared" si="1"/>
        <v>15.132000000000001</v>
      </c>
      <c r="R16" s="62">
        <f t="shared" si="1"/>
        <v>15.244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8.7050000000000001</v>
      </c>
      <c r="W16" s="62">
        <f t="shared" si="1"/>
        <v>15.275000000000002</v>
      </c>
      <c r="X16" s="62">
        <f t="shared" si="1"/>
        <v>13.901</v>
      </c>
      <c r="Y16" s="62">
        <f t="shared" si="1"/>
        <v>5.1319999999999997</v>
      </c>
      <c r="Z16" s="63" t="str">
        <f t="shared" si="1"/>
        <v/>
      </c>
      <c r="AA16" s="64">
        <f>SUM(AA10:AA15)</f>
        <v>206.07000000000005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53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53</v>
      </c>
    </row>
    <row r="20" spans="1:27" ht="24.95" customHeight="1" x14ac:dyDescent="0.2">
      <c r="A20" s="75" t="s">
        <v>15</v>
      </c>
      <c r="B20" s="76">
        <v>7.5039999999999996</v>
      </c>
      <c r="C20" s="77">
        <v>2.7559999999999998</v>
      </c>
      <c r="D20" s="77">
        <v>11.796999999999999</v>
      </c>
      <c r="E20" s="77">
        <v>11.585000000000001</v>
      </c>
      <c r="F20" s="77">
        <v>9.1639999999999997</v>
      </c>
      <c r="G20" s="77">
        <v>9.3650000000000002</v>
      </c>
      <c r="H20" s="77">
        <v>2.2000000000000002</v>
      </c>
      <c r="I20" s="77">
        <v>11.115</v>
      </c>
      <c r="J20" s="77">
        <v>19.847999999999999</v>
      </c>
      <c r="K20" s="77">
        <v>22.149000000000001</v>
      </c>
      <c r="L20" s="77">
        <v>27.165000000000003</v>
      </c>
      <c r="M20" s="77">
        <v>15.911000000000001</v>
      </c>
      <c r="N20" s="77">
        <v>15.016</v>
      </c>
      <c r="O20" s="77">
        <v>16.519000000000002</v>
      </c>
      <c r="P20" s="77">
        <v>5.4120000000000008</v>
      </c>
      <c r="Q20" s="77">
        <v>9.9960000000000004</v>
      </c>
      <c r="R20" s="77">
        <v>12.116</v>
      </c>
      <c r="S20" s="77"/>
      <c r="T20" s="77"/>
      <c r="U20" s="77"/>
      <c r="V20" s="77">
        <v>5.9890000000000008</v>
      </c>
      <c r="W20" s="77">
        <v>10.995000000000001</v>
      </c>
      <c r="X20" s="77">
        <v>1.7070000000000001</v>
      </c>
      <c r="Y20" s="77">
        <v>13.071999999999999</v>
      </c>
      <c r="Z20" s="78"/>
      <c r="AA20" s="79">
        <f t="shared" si="2"/>
        <v>241.381</v>
      </c>
    </row>
    <row r="21" spans="1:27" ht="24.95" customHeight="1" x14ac:dyDescent="0.2">
      <c r="A21" s="75" t="s">
        <v>16</v>
      </c>
      <c r="B21" s="80">
        <v>11.24</v>
      </c>
      <c r="C21" s="81">
        <v>24.176999999999996</v>
      </c>
      <c r="D21" s="81">
        <v>26.716000000000001</v>
      </c>
      <c r="E21" s="81">
        <v>29.436</v>
      </c>
      <c r="F21" s="81">
        <v>27.795999999999996</v>
      </c>
      <c r="G21" s="81">
        <v>12.067</v>
      </c>
      <c r="H21" s="81">
        <v>10.048999999999999</v>
      </c>
      <c r="I21" s="81">
        <v>4.0780000000000003</v>
      </c>
      <c r="J21" s="81">
        <v>25.239000000000001</v>
      </c>
      <c r="K21" s="81">
        <v>43.625999999999998</v>
      </c>
      <c r="L21" s="81">
        <v>29.274000000000001</v>
      </c>
      <c r="M21" s="81">
        <v>25.902000000000001</v>
      </c>
      <c r="N21" s="81">
        <v>19.387</v>
      </c>
      <c r="O21" s="81">
        <v>12.867999999999999</v>
      </c>
      <c r="P21" s="81">
        <v>30.116</v>
      </c>
      <c r="Q21" s="81">
        <v>6.8739999999999997</v>
      </c>
      <c r="R21" s="81">
        <v>13.093</v>
      </c>
      <c r="S21" s="81">
        <v>4.9829999999999997</v>
      </c>
      <c r="T21" s="81">
        <v>1.7869999999999999</v>
      </c>
      <c r="U21" s="81"/>
      <c r="V21" s="81">
        <v>10.774000000000001</v>
      </c>
      <c r="W21" s="81">
        <v>18.192</v>
      </c>
      <c r="X21" s="81">
        <v>25.608000000000001</v>
      </c>
      <c r="Y21" s="81">
        <v>38.867000000000004</v>
      </c>
      <c r="Z21" s="78"/>
      <c r="AA21" s="79">
        <f t="shared" si="2"/>
        <v>452.14900000000006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18.744</v>
      </c>
      <c r="C25" s="88">
        <f t="shared" si="3"/>
        <v>26.932999999999996</v>
      </c>
      <c r="D25" s="88">
        <f t="shared" si="3"/>
        <v>38.512999999999998</v>
      </c>
      <c r="E25" s="88">
        <f t="shared" si="3"/>
        <v>41.021000000000001</v>
      </c>
      <c r="F25" s="88">
        <f t="shared" si="3"/>
        <v>36.959999999999994</v>
      </c>
      <c r="G25" s="88">
        <f t="shared" si="3"/>
        <v>21.432000000000002</v>
      </c>
      <c r="H25" s="88">
        <f t="shared" si="3"/>
        <v>12.248999999999999</v>
      </c>
      <c r="I25" s="88">
        <f t="shared" si="3"/>
        <v>15.193000000000001</v>
      </c>
      <c r="J25" s="88">
        <f t="shared" si="3"/>
        <v>98.087000000000003</v>
      </c>
      <c r="K25" s="88">
        <f t="shared" si="3"/>
        <v>65.775000000000006</v>
      </c>
      <c r="L25" s="88">
        <f t="shared" si="3"/>
        <v>56.439000000000007</v>
      </c>
      <c r="M25" s="88">
        <f t="shared" si="3"/>
        <v>41.813000000000002</v>
      </c>
      <c r="N25" s="88">
        <f t="shared" si="3"/>
        <v>34.402999999999999</v>
      </c>
      <c r="O25" s="88">
        <f t="shared" si="3"/>
        <v>29.387</v>
      </c>
      <c r="P25" s="88">
        <f t="shared" si="3"/>
        <v>35.527999999999999</v>
      </c>
      <c r="Q25" s="88">
        <f t="shared" si="3"/>
        <v>16.87</v>
      </c>
      <c r="R25" s="88">
        <f t="shared" si="3"/>
        <v>25.209</v>
      </c>
      <c r="S25" s="88">
        <f t="shared" si="3"/>
        <v>4.9829999999999997</v>
      </c>
      <c r="T25" s="88">
        <f t="shared" si="3"/>
        <v>1.7869999999999999</v>
      </c>
      <c r="U25" s="88">
        <f t="shared" si="3"/>
        <v>0</v>
      </c>
      <c r="V25" s="88">
        <f t="shared" si="3"/>
        <v>16.763000000000002</v>
      </c>
      <c r="W25" s="88">
        <f t="shared" si="3"/>
        <v>29.187000000000001</v>
      </c>
      <c r="X25" s="88">
        <f t="shared" si="3"/>
        <v>27.315000000000001</v>
      </c>
      <c r="Y25" s="88">
        <f t="shared" si="3"/>
        <v>51.939000000000007</v>
      </c>
      <c r="Z25" s="89">
        <f t="shared" si="3"/>
        <v>0</v>
      </c>
      <c r="AA25" s="90">
        <f t="shared" si="3"/>
        <v>746.53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18.744</v>
      </c>
      <c r="C29" s="77">
        <v>30.715</v>
      </c>
      <c r="D29" s="77">
        <v>39.023000000000003</v>
      </c>
      <c r="E29" s="77">
        <v>41.350999999999999</v>
      </c>
      <c r="F29" s="77">
        <v>38.83</v>
      </c>
      <c r="G29" s="77">
        <v>26.097000000000001</v>
      </c>
      <c r="H29" s="77">
        <v>12.249000000000001</v>
      </c>
      <c r="I29" s="77">
        <v>21.846</v>
      </c>
      <c r="J29" s="77">
        <v>104.953</v>
      </c>
      <c r="K29" s="77">
        <v>87.715000000000003</v>
      </c>
      <c r="L29" s="77">
        <v>89.248999999999995</v>
      </c>
      <c r="M29" s="77">
        <v>79.66</v>
      </c>
      <c r="N29" s="77">
        <v>38.905999999999999</v>
      </c>
      <c r="O29" s="77">
        <v>39</v>
      </c>
      <c r="P29" s="77">
        <v>36.82</v>
      </c>
      <c r="Q29" s="77">
        <v>32.002000000000002</v>
      </c>
      <c r="R29" s="77">
        <v>40.453000000000003</v>
      </c>
      <c r="S29" s="77">
        <v>4.9829999999999997</v>
      </c>
      <c r="T29" s="77">
        <v>1.7869999999999999</v>
      </c>
      <c r="U29" s="77"/>
      <c r="V29" s="77">
        <v>25.468</v>
      </c>
      <c r="W29" s="77">
        <v>44.462000000000003</v>
      </c>
      <c r="X29" s="77">
        <v>41.216000000000001</v>
      </c>
      <c r="Y29" s="77">
        <v>57.070999999999998</v>
      </c>
      <c r="Z29" s="78"/>
      <c r="AA29" s="79">
        <f>SUM(B29:Z29)</f>
        <v>952.59999999999991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18.744</v>
      </c>
      <c r="C31" s="62">
        <f t="shared" si="4"/>
        <v>30.715</v>
      </c>
      <c r="D31" s="62">
        <f t="shared" si="4"/>
        <v>39.023000000000003</v>
      </c>
      <c r="E31" s="62">
        <f t="shared" si="4"/>
        <v>41.350999999999999</v>
      </c>
      <c r="F31" s="62">
        <f t="shared" si="4"/>
        <v>38.83</v>
      </c>
      <c r="G31" s="62">
        <f t="shared" si="4"/>
        <v>26.097000000000001</v>
      </c>
      <c r="H31" s="62">
        <f t="shared" si="4"/>
        <v>12.249000000000001</v>
      </c>
      <c r="I31" s="62">
        <f t="shared" si="4"/>
        <v>21.846</v>
      </c>
      <c r="J31" s="62">
        <f t="shared" si="4"/>
        <v>104.953</v>
      </c>
      <c r="K31" s="62">
        <f t="shared" si="4"/>
        <v>87.715000000000003</v>
      </c>
      <c r="L31" s="62">
        <f t="shared" si="4"/>
        <v>89.248999999999995</v>
      </c>
      <c r="M31" s="62">
        <f t="shared" si="4"/>
        <v>79.66</v>
      </c>
      <c r="N31" s="62">
        <f t="shared" si="4"/>
        <v>38.905999999999999</v>
      </c>
      <c r="O31" s="62">
        <f t="shared" si="4"/>
        <v>39</v>
      </c>
      <c r="P31" s="62">
        <f t="shared" si="4"/>
        <v>36.82</v>
      </c>
      <c r="Q31" s="62">
        <f t="shared" si="4"/>
        <v>32.002000000000002</v>
      </c>
      <c r="R31" s="62">
        <f t="shared" si="4"/>
        <v>40.453000000000003</v>
      </c>
      <c r="S31" s="62">
        <f t="shared" si="4"/>
        <v>4.9829999999999997</v>
      </c>
      <c r="T31" s="62">
        <f t="shared" si="4"/>
        <v>1.7869999999999999</v>
      </c>
      <c r="U31" s="62">
        <f t="shared" si="4"/>
        <v>0</v>
      </c>
      <c r="V31" s="62">
        <f t="shared" si="4"/>
        <v>25.468</v>
      </c>
      <c r="W31" s="62">
        <f t="shared" si="4"/>
        <v>44.462000000000003</v>
      </c>
      <c r="X31" s="62">
        <f t="shared" si="4"/>
        <v>41.216000000000001</v>
      </c>
      <c r="Y31" s="62">
        <f t="shared" si="4"/>
        <v>57.070999999999998</v>
      </c>
      <c r="Z31" s="63">
        <f t="shared" si="4"/>
        <v>0</v>
      </c>
      <c r="AA31" s="64">
        <f t="shared" si="4"/>
        <v>952.59999999999991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16.100000000000001</v>
      </c>
      <c r="C38" s="99"/>
      <c r="D38" s="99"/>
      <c r="E38" s="99"/>
      <c r="F38" s="99"/>
      <c r="G38" s="99">
        <v>47.2</v>
      </c>
      <c r="H38" s="99">
        <v>99.7</v>
      </c>
      <c r="I38" s="99">
        <v>29.9</v>
      </c>
      <c r="J38" s="99"/>
      <c r="K38" s="99"/>
      <c r="L38" s="99"/>
      <c r="M38" s="99"/>
      <c r="N38" s="99"/>
      <c r="O38" s="99"/>
      <c r="P38" s="99"/>
      <c r="Q38" s="99">
        <v>41.7</v>
      </c>
      <c r="R38" s="99">
        <v>7.1</v>
      </c>
      <c r="S38" s="99">
        <v>102.2</v>
      </c>
      <c r="T38" s="99">
        <v>126.2</v>
      </c>
      <c r="U38" s="99">
        <v>245.2</v>
      </c>
      <c r="V38" s="99">
        <v>95.7</v>
      </c>
      <c r="W38" s="99"/>
      <c r="X38" s="99"/>
      <c r="Y38" s="99"/>
      <c r="Z38" s="100"/>
      <c r="AA38" s="79">
        <f t="shared" si="5"/>
        <v>811</v>
      </c>
    </row>
    <row r="39" spans="1:27" ht="30" customHeight="1" thickBot="1" x14ac:dyDescent="0.25">
      <c r="A39" s="86" t="s">
        <v>45</v>
      </c>
      <c r="B39" s="87">
        <f t="shared" ref="B39:Z39" si="6">SUM(B34:B38)</f>
        <v>16.100000000000001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47.2</v>
      </c>
      <c r="H39" s="88">
        <f t="shared" si="6"/>
        <v>99.7</v>
      </c>
      <c r="I39" s="88">
        <f t="shared" si="6"/>
        <v>29.9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41.7</v>
      </c>
      <c r="R39" s="88">
        <f t="shared" si="6"/>
        <v>7.1</v>
      </c>
      <c r="S39" s="88">
        <f t="shared" si="6"/>
        <v>102.2</v>
      </c>
      <c r="T39" s="88">
        <f t="shared" si="6"/>
        <v>126.2</v>
      </c>
      <c r="U39" s="88">
        <f t="shared" si="6"/>
        <v>245.2</v>
      </c>
      <c r="V39" s="88">
        <f t="shared" si="6"/>
        <v>95.7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16.100000000000001</v>
      </c>
      <c r="C46" s="99"/>
      <c r="D46" s="99"/>
      <c r="E46" s="99"/>
      <c r="F46" s="99"/>
      <c r="G46" s="99">
        <v>47.2</v>
      </c>
      <c r="H46" s="99">
        <v>99.7</v>
      </c>
      <c r="I46" s="99">
        <v>29.9</v>
      </c>
      <c r="J46" s="99"/>
      <c r="K46" s="99"/>
      <c r="L46" s="99"/>
      <c r="M46" s="99"/>
      <c r="N46" s="99"/>
      <c r="O46" s="99"/>
      <c r="P46" s="99"/>
      <c r="Q46" s="99">
        <v>41.7</v>
      </c>
      <c r="R46" s="99">
        <v>7.1</v>
      </c>
      <c r="S46" s="99">
        <v>102.2</v>
      </c>
      <c r="T46" s="99">
        <v>126.2</v>
      </c>
      <c r="U46" s="99">
        <v>245.2</v>
      </c>
      <c r="V46" s="99">
        <v>95.7</v>
      </c>
      <c r="W46" s="99"/>
      <c r="X46" s="99"/>
      <c r="Y46" s="99"/>
      <c r="Z46" s="100"/>
      <c r="AA46" s="79">
        <f t="shared" si="7"/>
        <v>811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16.100000000000001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47.2</v>
      </c>
      <c r="H48" s="88">
        <f t="shared" si="8"/>
        <v>99.7</v>
      </c>
      <c r="I48" s="88">
        <f t="shared" si="8"/>
        <v>29.9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41.7</v>
      </c>
      <c r="R48" s="88">
        <f t="shared" si="8"/>
        <v>7.1</v>
      </c>
      <c r="S48" s="88">
        <f t="shared" si="8"/>
        <v>102.2</v>
      </c>
      <c r="T48" s="88">
        <f t="shared" si="8"/>
        <v>126.2</v>
      </c>
      <c r="U48" s="88">
        <f t="shared" si="8"/>
        <v>245.2</v>
      </c>
      <c r="V48" s="88">
        <f t="shared" si="8"/>
        <v>95.7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34.844000000000001</v>
      </c>
      <c r="C51" s="88">
        <f t="shared" si="10"/>
        <v>30.714999999999996</v>
      </c>
      <c r="D51" s="88">
        <f t="shared" si="10"/>
        <v>39.022999999999996</v>
      </c>
      <c r="E51" s="88">
        <f t="shared" si="10"/>
        <v>41.350999999999999</v>
      </c>
      <c r="F51" s="88">
        <f t="shared" si="10"/>
        <v>38.829999999999991</v>
      </c>
      <c r="G51" s="88">
        <f t="shared" si="10"/>
        <v>73.296999999999997</v>
      </c>
      <c r="H51" s="88">
        <f t="shared" si="10"/>
        <v>111.949</v>
      </c>
      <c r="I51" s="88">
        <f t="shared" si="10"/>
        <v>51.745999999999995</v>
      </c>
      <c r="J51" s="88">
        <f t="shared" si="10"/>
        <v>104.953</v>
      </c>
      <c r="K51" s="88">
        <f t="shared" si="10"/>
        <v>87.715000000000003</v>
      </c>
      <c r="L51" s="88">
        <f t="shared" si="10"/>
        <v>89.248999999999995</v>
      </c>
      <c r="M51" s="88">
        <f t="shared" si="10"/>
        <v>79.660000000000011</v>
      </c>
      <c r="N51" s="88">
        <f t="shared" si="10"/>
        <v>38.905999999999999</v>
      </c>
      <c r="O51" s="88">
        <f t="shared" si="10"/>
        <v>39</v>
      </c>
      <c r="P51" s="88">
        <f t="shared" si="10"/>
        <v>36.82</v>
      </c>
      <c r="Q51" s="88">
        <f t="shared" si="10"/>
        <v>73.701999999999998</v>
      </c>
      <c r="R51" s="88">
        <f t="shared" si="10"/>
        <v>47.553000000000004</v>
      </c>
      <c r="S51" s="88">
        <f t="shared" si="10"/>
        <v>107.18300000000001</v>
      </c>
      <c r="T51" s="88">
        <f t="shared" si="10"/>
        <v>127.98700000000001</v>
      </c>
      <c r="U51" s="88">
        <f t="shared" si="10"/>
        <v>245.2</v>
      </c>
      <c r="V51" s="88">
        <f t="shared" si="10"/>
        <v>121.16800000000001</v>
      </c>
      <c r="W51" s="88">
        <f t="shared" si="10"/>
        <v>44.462000000000003</v>
      </c>
      <c r="X51" s="88">
        <f t="shared" si="10"/>
        <v>41.216000000000001</v>
      </c>
      <c r="Y51" s="88">
        <f t="shared" si="10"/>
        <v>57.071000000000005</v>
      </c>
      <c r="Z51" s="89">
        <f t="shared" si="10"/>
        <v>0</v>
      </c>
      <c r="AA51" s="104">
        <f>SUM(B51:Z51)</f>
        <v>1763.6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16.100000000000001</v>
      </c>
      <c r="C4" s="18"/>
      <c r="D4" s="18"/>
      <c r="E4" s="18"/>
      <c r="F4" s="18"/>
      <c r="G4" s="18">
        <v>47.2</v>
      </c>
      <c r="H4" s="18">
        <v>99.7</v>
      </c>
      <c r="I4" s="18">
        <v>29.9</v>
      </c>
      <c r="J4" s="18"/>
      <c r="K4" s="18"/>
      <c r="L4" s="18"/>
      <c r="M4" s="18"/>
      <c r="N4" s="18"/>
      <c r="O4" s="18"/>
      <c r="P4" s="18"/>
      <c r="Q4" s="18">
        <v>41.7</v>
      </c>
      <c r="R4" s="18">
        <v>7.1</v>
      </c>
      <c r="S4" s="18">
        <v>102.2</v>
      </c>
      <c r="T4" s="18">
        <v>126.2</v>
      </c>
      <c r="U4" s="18">
        <v>245.2</v>
      </c>
      <c r="V4" s="18">
        <v>95.7</v>
      </c>
      <c r="W4" s="18"/>
      <c r="X4" s="18"/>
      <c r="Y4" s="18"/>
      <c r="Z4" s="19"/>
      <c r="AA4" s="111">
        <f>SUM(B4:Z4)</f>
        <v>811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74.599999999999994</v>
      </c>
      <c r="C7" s="117">
        <v>66.77</v>
      </c>
      <c r="D7" s="117">
        <v>70.37</v>
      </c>
      <c r="E7" s="117">
        <v>68.150000000000006</v>
      </c>
      <c r="F7" s="117">
        <v>67.790000000000006</v>
      </c>
      <c r="G7" s="117">
        <v>83.74</v>
      </c>
      <c r="H7" s="117">
        <v>107.8</v>
      </c>
      <c r="I7" s="117">
        <v>107.61</v>
      </c>
      <c r="J7" s="117">
        <v>97.18</v>
      </c>
      <c r="K7" s="117">
        <v>84.43</v>
      </c>
      <c r="L7" s="117">
        <v>76.650000000000006</v>
      </c>
      <c r="M7" s="117">
        <v>69.099999999999994</v>
      </c>
      <c r="N7" s="117">
        <v>77.930000000000007</v>
      </c>
      <c r="O7" s="117">
        <v>73.91</v>
      </c>
      <c r="P7" s="117">
        <v>81.48</v>
      </c>
      <c r="Q7" s="117">
        <v>95.28</v>
      </c>
      <c r="R7" s="117">
        <v>103.58</v>
      </c>
      <c r="S7" s="117">
        <v>125.08</v>
      </c>
      <c r="T7" s="117">
        <v>128.72999999999999</v>
      </c>
      <c r="U7" s="117">
        <v>130.9</v>
      </c>
      <c r="V7" s="117">
        <v>108.14</v>
      </c>
      <c r="W7" s="117">
        <v>98.11</v>
      </c>
      <c r="X7" s="117">
        <v>84.02</v>
      </c>
      <c r="Y7" s="117">
        <v>84</v>
      </c>
      <c r="Z7" s="118"/>
      <c r="AA7" s="119">
        <f>IF(SUM(B7:Z7)&lt;&gt;0,AVERAGEIF(B7:Z7,"&lt;&gt;"""),"")</f>
        <v>90.222916666666677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16.100000000000001</v>
      </c>
      <c r="C23" s="133"/>
      <c r="D23" s="133"/>
      <c r="E23" s="133"/>
      <c r="F23" s="133"/>
      <c r="G23" s="133">
        <v>47.2</v>
      </c>
      <c r="H23" s="133">
        <v>99.7</v>
      </c>
      <c r="I23" s="133">
        <v>29.9</v>
      </c>
      <c r="J23" s="133"/>
      <c r="K23" s="133"/>
      <c r="L23" s="133"/>
      <c r="M23" s="133"/>
      <c r="N23" s="133"/>
      <c r="O23" s="133"/>
      <c r="P23" s="133"/>
      <c r="Q23" s="133">
        <v>41.7</v>
      </c>
      <c r="R23" s="133">
        <v>7.1</v>
      </c>
      <c r="S23" s="133">
        <v>102.2</v>
      </c>
      <c r="T23" s="133">
        <v>126.2</v>
      </c>
      <c r="U23" s="133">
        <v>245.2</v>
      </c>
      <c r="V23" s="133">
        <v>95.7</v>
      </c>
      <c r="W23" s="133"/>
      <c r="X23" s="133"/>
      <c r="Y23" s="133"/>
      <c r="Z23" s="131"/>
      <c r="AA23" s="132">
        <f t="shared" si="2"/>
        <v>811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16.100000000000001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47.2</v>
      </c>
      <c r="H24" s="135">
        <f t="shared" si="3"/>
        <v>99.7</v>
      </c>
      <c r="I24" s="135">
        <f t="shared" si="3"/>
        <v>29.9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41.7</v>
      </c>
      <c r="R24" s="135">
        <f t="shared" si="3"/>
        <v>7.1</v>
      </c>
      <c r="S24" s="135">
        <f t="shared" si="3"/>
        <v>102.2</v>
      </c>
      <c r="T24" s="135">
        <f t="shared" si="3"/>
        <v>126.2</v>
      </c>
      <c r="U24" s="135">
        <f t="shared" si="3"/>
        <v>245.2</v>
      </c>
      <c r="V24" s="135">
        <f t="shared" si="3"/>
        <v>95.7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2024-01-29T21:18:17Z</dcterms:created>
  <dcterms:modified xsi:type="dcterms:W3CDTF">2024-01-29T21:18:18Z</dcterms:modified>
</cp:coreProperties>
</file>