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<sst xmlns="http://schemas.openxmlformats.org/spreadsheetml/2006/main" count="117" uniqueCount="53">
  <si>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28/01/2024 23:17:23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</si>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</sst>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E3-4512-8B11-AAA974160A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E3-4512-8B11-AAA974160A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17.687999999999999</c:v>
                </c:pt>
                <c:pt idx="1">
                  <c:v>14.702999999999999</c:v>
                </c:pt>
                <c:pt idx="2">
                  <c:v>10.210000000000001</c:v>
                </c:pt>
                <c:pt idx="3">
                  <c:v>11.170999999999999</c:v>
                </c:pt>
                <c:pt idx="4">
                  <c:v>10.726000000000001</c:v>
                </c:pt>
                <c:pt idx="7">
                  <c:v>27.132999999999999</c:v>
                </c:pt>
                <c:pt idx="8">
                  <c:v>5.9210000000000003</c:v>
                </c:pt>
                <c:pt idx="13">
                  <c:v>9.9320000000000004</c:v>
                </c:pt>
                <c:pt idx="15">
                  <c:v>20.350999999999999</c:v>
                </c:pt>
                <c:pt idx="20">
                  <c:v>36.676000000000002</c:v>
                </c:pt>
                <c:pt idx="21">
                  <c:v>32.923000000000002</c:v>
                </c:pt>
                <c:pt idx="23">
                  <c:v>0.85599999999999998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E3-4512-8B11-AAA974160A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41.2</c:v>
                </c:pt>
                <c:pt idx="15">
                  <c:v>13.2</c:v>
                </c:pt>
                <c:pt idx="16">
                  <c:v>66.7</c:v>
                </c:pt>
                <c:pt idx="17">
                  <c:v>71</c:v>
                </c:pt>
                <c:pt idx="18">
                  <c:v>54.5</c:v>
                </c:pt>
                <c:pt idx="19">
                  <c:v>47.4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E3-4512-8B11-AAA974160A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0.188</c:v>
                </c:pt>
                <c:pt idx="1">
                  <c:v>23.733999999999998</c:v>
                </c:pt>
                <c:pt idx="5">
                  <c:v>18.157</c:v>
                </c:pt>
                <c:pt idx="6">
                  <c:v>40.814999999999998</c:v>
                </c:pt>
                <c:pt idx="7">
                  <c:v>20.721000000000004</c:v>
                </c:pt>
                <c:pt idx="8">
                  <c:v>3.6970000000000001</c:v>
                </c:pt>
                <c:pt idx="9">
                  <c:v>2.6259999999999999</c:v>
                </c:pt>
                <c:pt idx="12">
                  <c:v>0.92800000000000005</c:v>
                </c:pt>
                <c:pt idx="13">
                  <c:v>0.495</c:v>
                </c:pt>
                <c:pt idx="21">
                  <c:v>16.72</c:v>
                </c:pt>
                <c:pt idx="22">
                  <c:v>8.9710000000000001</c:v>
                </c:pt>
                <c:pt idx="23">
                  <c:v>15.335999999999999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E3-4512-8B11-AAA974160A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E3-4512-8B11-AAA974160A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E3-4512-8B11-AAA974160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41.338999999999999</c:v>
                </c:pt>
                <c:pt idx="1">
                  <c:v>60.661000000000001</c:v>
                </c:pt>
                <c:pt idx="2">
                  <c:v>32.414000000000001</c:v>
                </c:pt>
                <c:pt idx="3">
                  <c:v>33.418999999999997</c:v>
                </c:pt>
                <c:pt idx="4">
                  <c:v>34.026000000000003</c:v>
                </c:pt>
                <c:pt idx="5">
                  <c:v>45.094000000000008</c:v>
                </c:pt>
                <c:pt idx="6">
                  <c:v>73.808999999999997</c:v>
                </c:pt>
                <c:pt idx="7">
                  <c:v>84.393000000000001</c:v>
                </c:pt>
                <c:pt idx="8">
                  <c:v>51.423000000000002</c:v>
                </c:pt>
                <c:pt idx="9">
                  <c:v>52.522999999999996</c:v>
                </c:pt>
                <c:pt idx="10">
                  <c:v>67.860000000000014</c:v>
                </c:pt>
                <c:pt idx="11">
                  <c:v>89.49</c:v>
                </c:pt>
                <c:pt idx="12">
                  <c:v>30.722000000000001</c:v>
                </c:pt>
                <c:pt idx="13">
                  <c:v>31.877000000000002</c:v>
                </c:pt>
                <c:pt idx="14">
                  <c:v>46.246999999999993</c:v>
                </c:pt>
                <c:pt idx="15">
                  <c:v>36.050000000000011</c:v>
                </c:pt>
                <c:pt idx="16">
                  <c:v>70.355999999999995</c:v>
                </c:pt>
                <c:pt idx="17">
                  <c:v>73.927000000000007</c:v>
                </c:pt>
                <c:pt idx="18">
                  <c:v>57.488</c:v>
                </c:pt>
                <c:pt idx="19">
                  <c:v>50.939</c:v>
                </c:pt>
                <c:pt idx="20">
                  <c:v>38.896000000000001</c:v>
                </c:pt>
                <c:pt idx="21">
                  <c:v>53.395000000000003</c:v>
                </c:pt>
                <c:pt idx="22">
                  <c:v>11.472</c:v>
                </c:pt>
                <c:pt idx="23">
                  <c:v>18.569000000000003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E3-4512-8B11-AAA974160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48.83</c:v>
                </c:pt>
                <c:pt idx="1">
                  <c:v>44.76</c:v>
                </c:pt>
                <c:pt idx="2">
                  <c:v>43.42</c:v>
                </c:pt>
                <c:pt idx="3">
                  <c:v>43.74</c:v>
                </c:pt>
                <c:pt idx="4">
                  <c:v>46.8</c:v>
                </c:pt>
                <c:pt idx="5">
                  <c:v>70.180000000000007</c:v>
                </c:pt>
                <c:pt idx="6">
                  <c:v>120.78</c:v>
                </c:pt>
                <c:pt idx="7">
                  <c:v>103.14</c:v>
                </c:pt>
                <c:pt idx="8">
                  <c:v>102</c:v>
                </c:pt>
                <c:pt idx="9">
                  <c:v>80.540000000000006</c:v>
                </c:pt>
                <c:pt idx="10">
                  <c:v>67.98</c:v>
                </c:pt>
                <c:pt idx="11">
                  <c:v>62.51</c:v>
                </c:pt>
                <c:pt idx="12">
                  <c:v>68.400000000000006</c:v>
                </c:pt>
                <c:pt idx="13">
                  <c:v>84</c:v>
                </c:pt>
                <c:pt idx="14">
                  <c:v>90.96</c:v>
                </c:pt>
                <c:pt idx="15">
                  <c:v>96.24</c:v>
                </c:pt>
                <c:pt idx="16">
                  <c:v>90.52</c:v>
                </c:pt>
                <c:pt idx="17">
                  <c:v>96.3</c:v>
                </c:pt>
                <c:pt idx="18">
                  <c:v>101.78</c:v>
                </c:pt>
                <c:pt idx="19">
                  <c:v>97.52</c:v>
                </c:pt>
                <c:pt idx="20">
                  <c:v>87.8</c:v>
                </c:pt>
                <c:pt idx="21">
                  <c:v>84.95</c:v>
                </c:pt>
                <c:pt idx="22">
                  <c:v>83.62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E3-4512-8B11-AAA974160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41.338999999999999</v>
      </c>
      <c r="C4" s="18">
        <v>60.661000000000001</v>
      </c>
      <c r="D4" s="18">
        <v>32.414000000000001</v>
      </c>
      <c r="E4" s="18">
        <v>33.418999999999997</v>
      </c>
      <c r="F4" s="18">
        <v>34.025999999999996</v>
      </c>
      <c r="G4" s="18">
        <v>45.093999999999994</v>
      </c>
      <c r="H4" s="18">
        <v>73.772000000000006</v>
      </c>
      <c r="I4" s="18">
        <v>84.348000000000013</v>
      </c>
      <c r="J4" s="18">
        <v>51.423000000000002</v>
      </c>
      <c r="K4" s="18">
        <v>52.522999999999996</v>
      </c>
      <c r="L4" s="18">
        <v>67.86</v>
      </c>
      <c r="M4" s="18">
        <v>89.49</v>
      </c>
      <c r="N4" s="18">
        <v>30.722000000000005</v>
      </c>
      <c r="O4" s="18">
        <v>31.876999999999999</v>
      </c>
      <c r="P4" s="18">
        <v>46.258000000000003</v>
      </c>
      <c r="Q4" s="18">
        <v>36.024999999999999</v>
      </c>
      <c r="R4" s="18">
        <v>70.337000000000003</v>
      </c>
      <c r="S4" s="18">
        <v>73.975999999999999</v>
      </c>
      <c r="T4" s="18">
        <v>57.471000000000004</v>
      </c>
      <c r="U4" s="18">
        <v>50.982999999999997</v>
      </c>
      <c r="V4" s="18">
        <v>38.896000000000001</v>
      </c>
      <c r="W4" s="18">
        <v>53.39500000000001</v>
      </c>
      <c r="X4" s="18">
        <v>11.472000000000001</v>
      </c>
      <c r="Y4" s="18">
        <v>18.568999999999999</v>
      </c>
      <c r="Z4" s="19"/>
      <c r="AA4" s="20">
        <f>SUM(B4:Z4)</f>
        <v>1186.3499999999999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48.83</v>
      </c>
      <c r="C7" s="28">
        <v>44.76</v>
      </c>
      <c r="D7" s="28">
        <v>43.42</v>
      </c>
      <c r="E7" s="28">
        <v>43.74</v>
      </c>
      <c r="F7" s="28">
        <v>46.8</v>
      </c>
      <c r="G7" s="28">
        <v>70.180000000000007</v>
      </c>
      <c r="H7" s="28">
        <v>120.78</v>
      </c>
      <c r="I7" s="28">
        <v>103.14</v>
      </c>
      <c r="J7" s="28">
        <v>102</v>
      </c>
      <c r="K7" s="28">
        <v>80.540000000000006</v>
      </c>
      <c r="L7" s="28">
        <v>67.98</v>
      </c>
      <c r="M7" s="28">
        <v>62.51</v>
      </c>
      <c r="N7" s="28">
        <v>68.400000000000006</v>
      </c>
      <c r="O7" s="28">
        <v>84</v>
      </c>
      <c r="P7" s="28">
        <v>90.96</v>
      </c>
      <c r="Q7" s="28">
        <v>96.24</v>
      </c>
      <c r="R7" s="28">
        <v>90.52</v>
      </c>
      <c r="S7" s="28">
        <v>96.3</v>
      </c>
      <c r="T7" s="28">
        <v>101.78</v>
      </c>
      <c r="U7" s="28">
        <v>97.52</v>
      </c>
      <c r="V7" s="28">
        <v>87.8</v>
      </c>
      <c r="W7" s="28">
        <v>84.95</v>
      </c>
      <c r="X7" s="28">
        <v>83.62</v>
      </c>
      <c r="Y7" s="28">
        <v>84</v>
      </c>
      <c r="Z7" s="29"/>
      <c r="AA7" s="30">
        <f>IF(SUM(B7:Z7)&lt;&gt;0,AVERAGEIF(B7:Z7,"&lt;&gt;"""),"")</f>
        <v>79.198750000000004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17.687999999999999</v>
      </c>
      <c r="C12" s="52">
        <v>14.702999999999999</v>
      </c>
      <c r="D12" s="52">
        <v>10.210000000000001</v>
      </c>
      <c r="E12" s="52">
        <v>11.170999999999999</v>
      </c>
      <c r="F12" s="52">
        <v>10.726000000000001</v>
      </c>
      <c r="G12" s="52"/>
      <c r="H12" s="52"/>
      <c r="I12" s="52">
        <v>27.132999999999999</v>
      </c>
      <c r="J12" s="52">
        <v>5.9210000000000003</v>
      </c>
      <c r="K12" s="52"/>
      <c r="L12" s="52"/>
      <c r="M12" s="52"/>
      <c r="N12" s="52"/>
      <c r="O12" s="52">
        <v>9.9320000000000004</v>
      </c>
      <c r="P12" s="52"/>
      <c r="Q12" s="52">
        <v>20.350999999999999</v>
      </c>
      <c r="R12" s="52"/>
      <c r="S12" s="52"/>
      <c r="T12" s="52"/>
      <c r="U12" s="52"/>
      <c r="V12" s="52">
        <v>36.676000000000002</v>
      </c>
      <c r="W12" s="52">
        <v>32.923000000000002</v>
      </c>
      <c r="X12" s="52"/>
      <c r="Y12" s="52">
        <v>0.85599999999999998</v>
      </c>
      <c r="Z12" s="53"/>
      <c r="AA12" s="54">
        <f t="shared" si="0"/>
        <v>198.29000000000002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0.188</v>
      </c>
      <c r="C14" s="57">
        <v>23.733999999999998</v>
      </c>
      <c r="D14" s="57"/>
      <c r="E14" s="57"/>
      <c r="F14" s="57"/>
      <c r="G14" s="57">
        <v>18.157</v>
      </c>
      <c r="H14" s="57">
        <v>40.814999999999998</v>
      </c>
      <c r="I14" s="57">
        <v>20.721000000000004</v>
      </c>
      <c r="J14" s="57">
        <v>3.6970000000000001</v>
      </c>
      <c r="K14" s="57">
        <v>2.6259999999999999</v>
      </c>
      <c r="L14" s="57"/>
      <c r="M14" s="57"/>
      <c r="N14" s="57">
        <v>0.92800000000000005</v>
      </c>
      <c r="O14" s="57">
        <v>0.495</v>
      </c>
      <c r="P14" s="57"/>
      <c r="Q14" s="57"/>
      <c r="R14" s="57"/>
      <c r="S14" s="57"/>
      <c r="T14" s="57"/>
      <c r="U14" s="57"/>
      <c r="V14" s="57"/>
      <c r="W14" s="57">
        <v>16.72</v>
      </c>
      <c r="X14" s="57">
        <v>8.9710000000000001</v>
      </c>
      <c r="Y14" s="57">
        <v>15.335999999999999</v>
      </c>
      <c r="Z14" s="58"/>
      <c r="AA14" s="59">
        <f t="shared" si="0"/>
        <v>152.38800000000003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17.875999999999998</v>
      </c>
      <c r="C16" s="62">
        <f t="shared" ref="C16:Z16" si="1">IF(LEN(C$2)&gt;0,SUM(C10:C15),"")</f>
        <v>38.436999999999998</v>
      </c>
      <c r="D16" s="62">
        <f t="shared" si="1"/>
        <v>10.210000000000001</v>
      </c>
      <c r="E16" s="62">
        <f t="shared" si="1"/>
        <v>11.170999999999999</v>
      </c>
      <c r="F16" s="62">
        <f t="shared" si="1"/>
        <v>10.726000000000001</v>
      </c>
      <c r="G16" s="62">
        <f t="shared" si="1"/>
        <v>18.157</v>
      </c>
      <c r="H16" s="62">
        <f t="shared" si="1"/>
        <v>40.814999999999998</v>
      </c>
      <c r="I16" s="62">
        <f t="shared" si="1"/>
        <v>47.853999999999999</v>
      </c>
      <c r="J16" s="62">
        <f t="shared" si="1"/>
        <v>9.6180000000000003</v>
      </c>
      <c r="K16" s="62">
        <f t="shared" si="1"/>
        <v>2.6259999999999999</v>
      </c>
      <c r="L16" s="62">
        <f t="shared" si="1"/>
        <v>0</v>
      </c>
      <c r="M16" s="62">
        <f t="shared" si="1"/>
        <v>0</v>
      </c>
      <c r="N16" s="62">
        <f t="shared" si="1"/>
        <v>0.92800000000000005</v>
      </c>
      <c r="O16" s="62">
        <f t="shared" si="1"/>
        <v>10.427</v>
      </c>
      <c r="P16" s="62">
        <f t="shared" si="1"/>
        <v>0</v>
      </c>
      <c r="Q16" s="62">
        <f t="shared" si="1"/>
        <v>20.350999999999999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36.676000000000002</v>
      </c>
      <c r="W16" s="62">
        <f t="shared" si="1"/>
        <v>49.643000000000001</v>
      </c>
      <c r="X16" s="62">
        <f t="shared" si="1"/>
        <v>8.9710000000000001</v>
      </c>
      <c r="Y16" s="62">
        <f t="shared" si="1"/>
        <v>16.192</v>
      </c>
      <c r="Z16" s="63" t="str">
        <f t="shared" si="1"/>
        <v/>
      </c>
      <c r="AA16" s="64">
        <f>SUM(AA10:AA15)</f>
        <v>350.67800000000005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19.204000000000001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19.204000000000001</v>
      </c>
    </row>
    <row r="20" spans="1:27" ht="24.95" customHeight="1" x14ac:dyDescent="0.2">
      <c r="A20" s="75" t="s">
        <v>15</v>
      </c>
      <c r="B20" s="76">
        <v>6.8090000000000002</v>
      </c>
      <c r="C20" s="77">
        <v>6.8019999999999996</v>
      </c>
      <c r="D20" s="77">
        <v>6.8780000000000001</v>
      </c>
      <c r="E20" s="77">
        <v>7.1740000000000004</v>
      </c>
      <c r="F20" s="77">
        <v>7.6639999999999997</v>
      </c>
      <c r="G20" s="77">
        <v>9.6980000000000004</v>
      </c>
      <c r="H20" s="77">
        <v>12.465</v>
      </c>
      <c r="I20" s="77">
        <v>14.526999999999999</v>
      </c>
      <c r="J20" s="77">
        <v>15.085000000000001</v>
      </c>
      <c r="K20" s="77">
        <v>14.948</v>
      </c>
      <c r="L20" s="77">
        <v>28.759</v>
      </c>
      <c r="M20" s="77">
        <v>27.248999999999999</v>
      </c>
      <c r="N20" s="77">
        <v>12.095000000000001</v>
      </c>
      <c r="O20" s="77">
        <v>10.26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180.41300000000001</v>
      </c>
    </row>
    <row r="21" spans="1:27" ht="24.95" customHeight="1" x14ac:dyDescent="0.2">
      <c r="A21" s="75" t="s">
        <v>16</v>
      </c>
      <c r="B21" s="80">
        <v>16.654</v>
      </c>
      <c r="C21" s="81">
        <v>15.422000000000001</v>
      </c>
      <c r="D21" s="81">
        <v>15.326000000000001</v>
      </c>
      <c r="E21" s="81">
        <v>15.074</v>
      </c>
      <c r="F21" s="81">
        <v>15.635999999999999</v>
      </c>
      <c r="G21" s="81">
        <v>17.239000000000001</v>
      </c>
      <c r="H21" s="81">
        <v>20.492000000000001</v>
      </c>
      <c r="I21" s="81">
        <v>21.967000000000002</v>
      </c>
      <c r="J21" s="81">
        <v>26.72</v>
      </c>
      <c r="K21" s="81">
        <v>34.948999999999998</v>
      </c>
      <c r="L21" s="81">
        <v>39.101000000000006</v>
      </c>
      <c r="M21" s="81">
        <v>43.036999999999999</v>
      </c>
      <c r="N21" s="81">
        <v>17.699000000000002</v>
      </c>
      <c r="O21" s="81">
        <v>11.190000000000001</v>
      </c>
      <c r="P21" s="81">
        <v>5.0579999999999998</v>
      </c>
      <c r="Q21" s="81">
        <v>2.4740000000000002</v>
      </c>
      <c r="R21" s="81">
        <v>3.637</v>
      </c>
      <c r="S21" s="81">
        <v>2.976</v>
      </c>
      <c r="T21" s="81">
        <v>2.9710000000000001</v>
      </c>
      <c r="U21" s="81">
        <v>3.5830000000000002</v>
      </c>
      <c r="V21" s="81">
        <v>2.2200000000000002</v>
      </c>
      <c r="W21" s="81">
        <v>3.7519999999999998</v>
      </c>
      <c r="X21" s="81">
        <v>2.5009999999999999</v>
      </c>
      <c r="Y21" s="81">
        <v>2.3769999999999998</v>
      </c>
      <c r="Z21" s="78"/>
      <c r="AA21" s="79">
        <f t="shared" si="2"/>
        <v>342.05500000000001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23.463000000000001</v>
      </c>
      <c r="C25" s="88">
        <f t="shared" ref="C25:Z25" si="3">IF(LEN(C$2)&gt;0,SUM(C19:C24),"")</f>
        <v>22.224</v>
      </c>
      <c r="D25" s="88">
        <f t="shared" si="3"/>
        <v>22.204000000000001</v>
      </c>
      <c r="E25" s="88">
        <f t="shared" si="3"/>
        <v>22.248000000000001</v>
      </c>
      <c r="F25" s="88">
        <f t="shared" si="3"/>
        <v>23.299999999999997</v>
      </c>
      <c r="G25" s="88">
        <f t="shared" si="3"/>
        <v>26.937000000000001</v>
      </c>
      <c r="H25" s="88">
        <f t="shared" si="3"/>
        <v>32.957000000000001</v>
      </c>
      <c r="I25" s="88">
        <f t="shared" si="3"/>
        <v>36.494</v>
      </c>
      <c r="J25" s="88">
        <f t="shared" si="3"/>
        <v>41.805</v>
      </c>
      <c r="K25" s="88">
        <f t="shared" si="3"/>
        <v>49.896999999999998</v>
      </c>
      <c r="L25" s="88">
        <f t="shared" si="3"/>
        <v>67.860000000000014</v>
      </c>
      <c r="M25" s="88">
        <f t="shared" si="3"/>
        <v>89.490000000000009</v>
      </c>
      <c r="N25" s="88">
        <f t="shared" si="3"/>
        <v>29.794000000000004</v>
      </c>
      <c r="O25" s="88">
        <f t="shared" si="3"/>
        <v>21.450000000000003</v>
      </c>
      <c r="P25" s="88">
        <f t="shared" si="3"/>
        <v>5.0579999999999998</v>
      </c>
      <c r="Q25" s="88">
        <f t="shared" si="3"/>
        <v>2.4740000000000002</v>
      </c>
      <c r="R25" s="88">
        <f t="shared" si="3"/>
        <v>3.637</v>
      </c>
      <c r="S25" s="88">
        <f t="shared" si="3"/>
        <v>2.976</v>
      </c>
      <c r="T25" s="88">
        <f t="shared" si="3"/>
        <v>2.9710000000000001</v>
      </c>
      <c r="U25" s="88">
        <f t="shared" si="3"/>
        <v>3.5830000000000002</v>
      </c>
      <c r="V25" s="88">
        <f t="shared" si="3"/>
        <v>2.2200000000000002</v>
      </c>
      <c r="W25" s="88">
        <f t="shared" si="3"/>
        <v>3.7519999999999998</v>
      </c>
      <c r="X25" s="88">
        <f t="shared" si="3"/>
        <v>2.5009999999999999</v>
      </c>
      <c r="Y25" s="88">
        <f t="shared" si="3"/>
        <v>2.3769999999999998</v>
      </c>
      <c r="Z25" s="89" t="str">
        <f t="shared" si="3"/>
        <v/>
      </c>
      <c r="AA25" s="90">
        <f>SUM(AA19:AA24)</f>
        <v>541.67200000000003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41.338999999999999</v>
      </c>
      <c r="C29" s="77">
        <v>60.661000000000001</v>
      </c>
      <c r="D29" s="77">
        <v>32.414000000000001</v>
      </c>
      <c r="E29" s="77">
        <v>33.418999999999997</v>
      </c>
      <c r="F29" s="77">
        <v>34.026000000000003</v>
      </c>
      <c r="G29" s="77">
        <v>45.094000000000001</v>
      </c>
      <c r="H29" s="77">
        <v>73.772000000000006</v>
      </c>
      <c r="I29" s="77">
        <v>84.347999999999999</v>
      </c>
      <c r="J29" s="77">
        <v>51.423000000000002</v>
      </c>
      <c r="K29" s="77">
        <v>52.523000000000003</v>
      </c>
      <c r="L29" s="77">
        <v>67.86</v>
      </c>
      <c r="M29" s="77">
        <v>89.49</v>
      </c>
      <c r="N29" s="77">
        <v>30.722000000000001</v>
      </c>
      <c r="O29" s="77">
        <v>31.876999999999999</v>
      </c>
      <c r="P29" s="77">
        <v>5.0579999999999998</v>
      </c>
      <c r="Q29" s="77">
        <v>22.824999999999999</v>
      </c>
      <c r="R29" s="77">
        <v>3.637</v>
      </c>
      <c r="S29" s="77">
        <v>2.976</v>
      </c>
      <c r="T29" s="77">
        <v>2.9710000000000001</v>
      </c>
      <c r="U29" s="77">
        <v>3.5830000000000002</v>
      </c>
      <c r="V29" s="77">
        <v>38.896000000000001</v>
      </c>
      <c r="W29" s="77">
        <v>53.395000000000003</v>
      </c>
      <c r="X29" s="77">
        <v>11.472</v>
      </c>
      <c r="Y29" s="77">
        <v>18.568999999999999</v>
      </c>
      <c r="Z29" s="78"/>
      <c r="AA29" s="79">
        <f>SUM(B29:Z29)</f>
        <v>892.3499999999998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41.338999999999999</v>
      </c>
      <c r="C31" s="62">
        <f t="shared" ref="C31:Z31" si="4">IF(LEN(C$2)&gt;0,SUM(C28:C30),"")</f>
        <v>60.661000000000001</v>
      </c>
      <c r="D31" s="62">
        <f t="shared" si="4"/>
        <v>32.414000000000001</v>
      </c>
      <c r="E31" s="62">
        <f t="shared" si="4"/>
        <v>33.418999999999997</v>
      </c>
      <c r="F31" s="62">
        <f t="shared" si="4"/>
        <v>34.026000000000003</v>
      </c>
      <c r="G31" s="62">
        <f t="shared" si="4"/>
        <v>45.094000000000001</v>
      </c>
      <c r="H31" s="62">
        <f t="shared" si="4"/>
        <v>73.772000000000006</v>
      </c>
      <c r="I31" s="62">
        <f t="shared" si="4"/>
        <v>84.347999999999999</v>
      </c>
      <c r="J31" s="62">
        <f t="shared" si="4"/>
        <v>51.423000000000002</v>
      </c>
      <c r="K31" s="62">
        <f t="shared" si="4"/>
        <v>52.523000000000003</v>
      </c>
      <c r="L31" s="62">
        <f t="shared" si="4"/>
        <v>67.86</v>
      </c>
      <c r="M31" s="62">
        <f t="shared" si="4"/>
        <v>89.49</v>
      </c>
      <c r="N31" s="62">
        <f t="shared" si="4"/>
        <v>30.722000000000001</v>
      </c>
      <c r="O31" s="62">
        <f t="shared" si="4"/>
        <v>31.876999999999999</v>
      </c>
      <c r="P31" s="62">
        <f t="shared" si="4"/>
        <v>5.0579999999999998</v>
      </c>
      <c r="Q31" s="62">
        <f t="shared" si="4"/>
        <v>22.824999999999999</v>
      </c>
      <c r="R31" s="62">
        <f t="shared" si="4"/>
        <v>3.637</v>
      </c>
      <c r="S31" s="62">
        <f t="shared" si="4"/>
        <v>2.976</v>
      </c>
      <c r="T31" s="62">
        <f t="shared" si="4"/>
        <v>2.9710000000000001</v>
      </c>
      <c r="U31" s="62">
        <f t="shared" si="4"/>
        <v>3.5830000000000002</v>
      </c>
      <c r="V31" s="62">
        <f t="shared" si="4"/>
        <v>38.896000000000001</v>
      </c>
      <c r="W31" s="62">
        <f t="shared" si="4"/>
        <v>53.395000000000003</v>
      </c>
      <c r="X31" s="62">
        <f t="shared" si="4"/>
        <v>11.472</v>
      </c>
      <c r="Y31" s="62">
        <f t="shared" si="4"/>
        <v>18.568999999999999</v>
      </c>
      <c r="Z31" s="63" t="str">
        <f t="shared" si="4"/>
        <v/>
      </c>
      <c r="AA31" s="64">
        <f>SUM(AA28:AA30)</f>
        <v>892.3499999999998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41.2</v>
      </c>
      <c r="Q38" s="99">
        <v>13.2</v>
      </c>
      <c r="R38" s="99">
        <v>66.7</v>
      </c>
      <c r="S38" s="99">
        <v>71</v>
      </c>
      <c r="T38" s="99">
        <v>54.5</v>
      </c>
      <c r="U38" s="99">
        <v>47.4</v>
      </c>
      <c r="V38" s="99"/>
      <c r="W38" s="99"/>
      <c r="X38" s="99"/>
      <c r="Y38" s="99"/>
      <c r="Z38" s="100"/>
      <c r="AA38" s="79">
        <f t="shared" si="5"/>
        <v>294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41.2</v>
      </c>
      <c r="Q39" s="88">
        <f t="shared" si="6"/>
        <v>13.2</v>
      </c>
      <c r="R39" s="88">
        <f t="shared" si="6"/>
        <v>66.7</v>
      </c>
      <c r="S39" s="88">
        <f t="shared" si="6"/>
        <v>71</v>
      </c>
      <c r="T39" s="88">
        <f t="shared" si="6"/>
        <v>54.5</v>
      </c>
      <c r="U39" s="88">
        <f t="shared" si="6"/>
        <v>47.4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41.2</v>
      </c>
      <c r="Q46" s="99">
        <v>13.2</v>
      </c>
      <c r="R46" s="99">
        <v>66.7</v>
      </c>
      <c r="S46" s="99">
        <v>71</v>
      </c>
      <c r="T46" s="99">
        <v>54.5</v>
      </c>
      <c r="U46" s="99">
        <v>47.4</v>
      </c>
      <c r="V46" s="99"/>
      <c r="W46" s="99"/>
      <c r="X46" s="99"/>
      <c r="Y46" s="99"/>
      <c r="Z46" s="100"/>
      <c r="AA46" s="79">
        <f t="shared" si="7"/>
        <v>294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41.2</v>
      </c>
      <c r="Q48" s="88">
        <f t="shared" si="8"/>
        <v>13.2</v>
      </c>
      <c r="R48" s="88">
        <f t="shared" si="8"/>
        <v>66.7</v>
      </c>
      <c r="S48" s="88">
        <f t="shared" si="8"/>
        <v>71</v>
      </c>
      <c r="T48" s="88">
        <f t="shared" si="8"/>
        <v>54.5</v>
      </c>
      <c r="U48" s="88">
        <f t="shared" si="8"/>
        <v>47.4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41.338999999999999</v>
      </c>
      <c r="C51" s="88">
        <f t="shared" si="10"/>
        <v>60.661000000000001</v>
      </c>
      <c r="D51" s="88">
        <f t="shared" si="10"/>
        <v>32.414000000000001</v>
      </c>
      <c r="E51" s="88">
        <f t="shared" si="10"/>
        <v>33.418999999999997</v>
      </c>
      <c r="F51" s="88">
        <f t="shared" si="10"/>
        <v>34.025999999999996</v>
      </c>
      <c r="G51" s="88">
        <f t="shared" si="10"/>
        <v>45.094000000000001</v>
      </c>
      <c r="H51" s="88">
        <f t="shared" si="10"/>
        <v>73.771999999999991</v>
      </c>
      <c r="I51" s="88">
        <f t="shared" si="10"/>
        <v>84.347999999999999</v>
      </c>
      <c r="J51" s="88">
        <f t="shared" si="10"/>
        <v>51.423000000000002</v>
      </c>
      <c r="K51" s="88">
        <f t="shared" si="10"/>
        <v>52.522999999999996</v>
      </c>
      <c r="L51" s="88">
        <f t="shared" si="10"/>
        <v>67.860000000000014</v>
      </c>
      <c r="M51" s="88">
        <f t="shared" si="10"/>
        <v>89.490000000000009</v>
      </c>
      <c r="N51" s="88">
        <f t="shared" si="10"/>
        <v>30.722000000000005</v>
      </c>
      <c r="O51" s="88">
        <f t="shared" si="10"/>
        <v>31.877000000000002</v>
      </c>
      <c r="P51" s="88">
        <f t="shared" si="10"/>
        <v>46.258000000000003</v>
      </c>
      <c r="Q51" s="88">
        <f t="shared" si="10"/>
        <v>36.024999999999999</v>
      </c>
      <c r="R51" s="88">
        <f t="shared" si="10"/>
        <v>70.337000000000003</v>
      </c>
      <c r="S51" s="88">
        <f t="shared" si="10"/>
        <v>73.975999999999999</v>
      </c>
      <c r="T51" s="88">
        <f t="shared" si="10"/>
        <v>57.471000000000004</v>
      </c>
      <c r="U51" s="88">
        <f t="shared" si="10"/>
        <v>50.982999999999997</v>
      </c>
      <c r="V51" s="88">
        <f t="shared" si="10"/>
        <v>38.896000000000001</v>
      </c>
      <c r="W51" s="88">
        <f t="shared" si="10"/>
        <v>53.395000000000003</v>
      </c>
      <c r="X51" s="88">
        <f t="shared" si="10"/>
        <v>11.472</v>
      </c>
      <c r="Y51" s="88">
        <f t="shared" si="10"/>
        <v>18.568999999999999</v>
      </c>
      <c r="Z51" s="89" t="str">
        <f t="shared" si="10"/>
        <v/>
      </c>
      <c r="AA51" s="104">
        <f>SUM(B51:Z51)</f>
        <v>1186.3499999999999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41.338999999999999</v>
      </c>
      <c r="C4" s="18">
        <v>60.661000000000001</v>
      </c>
      <c r="D4" s="18">
        <v>32.414000000000001</v>
      </c>
      <c r="E4" s="18">
        <v>33.418999999999997</v>
      </c>
      <c r="F4" s="18">
        <v>34.026000000000003</v>
      </c>
      <c r="G4" s="18">
        <v>45.094000000000008</v>
      </c>
      <c r="H4" s="18">
        <v>73.808999999999997</v>
      </c>
      <c r="I4" s="18">
        <v>84.393000000000001</v>
      </c>
      <c r="J4" s="18">
        <v>51.423000000000002</v>
      </c>
      <c r="K4" s="18">
        <v>52.522999999999996</v>
      </c>
      <c r="L4" s="18">
        <v>67.860000000000014</v>
      </c>
      <c r="M4" s="18">
        <v>89.49</v>
      </c>
      <c r="N4" s="18">
        <v>30.722000000000001</v>
      </c>
      <c r="O4" s="18">
        <v>31.877000000000002</v>
      </c>
      <c r="P4" s="18">
        <v>46.246999999999993</v>
      </c>
      <c r="Q4" s="18">
        <v>36.050000000000011</v>
      </c>
      <c r="R4" s="18">
        <v>70.355999999999995</v>
      </c>
      <c r="S4" s="18">
        <v>73.927000000000007</v>
      </c>
      <c r="T4" s="18">
        <v>57.488</v>
      </c>
      <c r="U4" s="18">
        <v>50.939</v>
      </c>
      <c r="V4" s="18">
        <v>38.896000000000001</v>
      </c>
      <c r="W4" s="18">
        <v>53.395000000000003</v>
      </c>
      <c r="X4" s="18">
        <v>11.472</v>
      </c>
      <c r="Y4" s="18">
        <v>18.569000000000003</v>
      </c>
      <c r="Z4" s="19"/>
      <c r="AA4" s="20">
        <f>SUM(B4:Z4)</f>
        <v>1186.3889999999999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48.83</v>
      </c>
      <c r="C7" s="28">
        <v>44.76</v>
      </c>
      <c r="D7" s="28">
        <v>43.42</v>
      </c>
      <c r="E7" s="28">
        <v>43.74</v>
      </c>
      <c r="F7" s="28">
        <v>46.8</v>
      </c>
      <c r="G7" s="28">
        <v>70.180000000000007</v>
      </c>
      <c r="H7" s="28">
        <v>120.78</v>
      </c>
      <c r="I7" s="28">
        <v>103.14</v>
      </c>
      <c r="J7" s="28">
        <v>102</v>
      </c>
      <c r="K7" s="28">
        <v>80.540000000000006</v>
      </c>
      <c r="L7" s="28">
        <v>67.98</v>
      </c>
      <c r="M7" s="28">
        <v>62.51</v>
      </c>
      <c r="N7" s="28">
        <v>68.400000000000006</v>
      </c>
      <c r="O7" s="28">
        <v>84</v>
      </c>
      <c r="P7" s="28">
        <v>90.96</v>
      </c>
      <c r="Q7" s="28">
        <v>96.24</v>
      </c>
      <c r="R7" s="28">
        <v>90.52</v>
      </c>
      <c r="S7" s="28">
        <v>96.3</v>
      </c>
      <c r="T7" s="28">
        <v>101.78</v>
      </c>
      <c r="U7" s="28">
        <v>97.52</v>
      </c>
      <c r="V7" s="28">
        <v>87.8</v>
      </c>
      <c r="W7" s="28">
        <v>84.95</v>
      </c>
      <c r="X7" s="28">
        <v>83.62</v>
      </c>
      <c r="Y7" s="28">
        <v>84</v>
      </c>
      <c r="Z7" s="29"/>
      <c r="AA7" s="30">
        <f>IF(SUM(B7:Z7)&lt;&gt;0,AVERAGEIF(B7:Z7,"&lt;&gt;"""),"")</f>
        <v>79.198750000000004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37.457999999999998</v>
      </c>
      <c r="C14" s="57">
        <v>2.6890000000000001</v>
      </c>
      <c r="D14" s="57">
        <v>5.5309999999999997</v>
      </c>
      <c r="E14" s="57">
        <v>5.444</v>
      </c>
      <c r="F14" s="57">
        <v>6.0069999999999997</v>
      </c>
      <c r="G14" s="57"/>
      <c r="H14" s="57"/>
      <c r="I14" s="57"/>
      <c r="J14" s="57">
        <v>14.06</v>
      </c>
      <c r="K14" s="57">
        <v>30.337</v>
      </c>
      <c r="L14" s="57">
        <v>50.692000000000007</v>
      </c>
      <c r="M14" s="57">
        <v>72.419000000000011</v>
      </c>
      <c r="N14" s="57">
        <v>29.350999999999999</v>
      </c>
      <c r="O14" s="57">
        <v>25.181999999999999</v>
      </c>
      <c r="P14" s="57">
        <v>28.695</v>
      </c>
      <c r="Q14" s="57">
        <v>14.586</v>
      </c>
      <c r="R14" s="57">
        <v>37.929000000000002</v>
      </c>
      <c r="S14" s="57">
        <v>52.503</v>
      </c>
      <c r="T14" s="57">
        <v>37.237999999999992</v>
      </c>
      <c r="U14" s="57">
        <v>23.853000000000002</v>
      </c>
      <c r="V14" s="57">
        <v>14.670999999999999</v>
      </c>
      <c r="W14" s="57">
        <v>12.509999999999998</v>
      </c>
      <c r="X14" s="57">
        <v>6.68</v>
      </c>
      <c r="Y14" s="57">
        <v>6.8160000000000007</v>
      </c>
      <c r="Z14" s="58"/>
      <c r="AA14" s="59">
        <f t="shared" si="0"/>
        <v>514.65099999999995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37.457999999999998</v>
      </c>
      <c r="C16" s="62">
        <f t="shared" ref="C16:Z16" si="1">IF(LEN(C$2)&gt;0,SUM(C10:C15),"")</f>
        <v>2.6890000000000001</v>
      </c>
      <c r="D16" s="62">
        <f t="shared" si="1"/>
        <v>5.5309999999999997</v>
      </c>
      <c r="E16" s="62">
        <f t="shared" si="1"/>
        <v>5.444</v>
      </c>
      <c r="F16" s="62">
        <f t="shared" si="1"/>
        <v>6.0069999999999997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14.06</v>
      </c>
      <c r="K16" s="62">
        <f t="shared" si="1"/>
        <v>30.337</v>
      </c>
      <c r="L16" s="62">
        <f t="shared" si="1"/>
        <v>50.692000000000007</v>
      </c>
      <c r="M16" s="62">
        <f t="shared" si="1"/>
        <v>72.419000000000011</v>
      </c>
      <c r="N16" s="62">
        <f t="shared" si="1"/>
        <v>29.350999999999999</v>
      </c>
      <c r="O16" s="62">
        <f t="shared" si="1"/>
        <v>25.181999999999999</v>
      </c>
      <c r="P16" s="62">
        <f t="shared" si="1"/>
        <v>28.695</v>
      </c>
      <c r="Q16" s="62">
        <f t="shared" si="1"/>
        <v>14.586</v>
      </c>
      <c r="R16" s="62">
        <f t="shared" si="1"/>
        <v>37.929000000000002</v>
      </c>
      <c r="S16" s="62">
        <f t="shared" si="1"/>
        <v>52.503</v>
      </c>
      <c r="T16" s="62">
        <f t="shared" si="1"/>
        <v>37.237999999999992</v>
      </c>
      <c r="U16" s="62">
        <f t="shared" si="1"/>
        <v>23.853000000000002</v>
      </c>
      <c r="V16" s="62">
        <f t="shared" si="1"/>
        <v>14.670999999999999</v>
      </c>
      <c r="W16" s="62">
        <f t="shared" si="1"/>
        <v>12.509999999999998</v>
      </c>
      <c r="X16" s="62">
        <f t="shared" si="1"/>
        <v>6.68</v>
      </c>
      <c r="Y16" s="62">
        <f t="shared" si="1"/>
        <v>6.8160000000000007</v>
      </c>
      <c r="Z16" s="63" t="str">
        <f t="shared" si="1"/>
        <v/>
      </c>
      <c r="AA16" s="64">
        <f>SUM(AA10:AA15)</f>
        <v>514.65099999999995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1.032</v>
      </c>
      <c r="C20" s="77">
        <v>14.507</v>
      </c>
      <c r="D20" s="77">
        <v>23.137</v>
      </c>
      <c r="E20" s="77">
        <v>24.269000000000002</v>
      </c>
      <c r="F20" s="77">
        <v>23.557000000000002</v>
      </c>
      <c r="G20" s="77">
        <v>2.1160000000000001</v>
      </c>
      <c r="H20" s="77">
        <v>8.6999999999999994E-2</v>
      </c>
      <c r="I20" s="77">
        <v>25.422000000000001</v>
      </c>
      <c r="J20" s="77">
        <v>29.262999999999998</v>
      </c>
      <c r="K20" s="77">
        <v>22.142999999999997</v>
      </c>
      <c r="L20" s="77">
        <v>17.167999999999999</v>
      </c>
      <c r="M20" s="77">
        <v>12.650999999999998</v>
      </c>
      <c r="N20" s="77"/>
      <c r="O20" s="77"/>
      <c r="P20" s="77">
        <v>3.3219999999999996</v>
      </c>
      <c r="Q20" s="77">
        <v>2.617</v>
      </c>
      <c r="R20" s="77">
        <v>5.33</v>
      </c>
      <c r="S20" s="77">
        <v>3.7170000000000001</v>
      </c>
      <c r="T20" s="77">
        <v>2.6079999999999997</v>
      </c>
      <c r="U20" s="77">
        <v>4.5739999999999998</v>
      </c>
      <c r="V20" s="77">
        <v>4.2750000000000004</v>
      </c>
      <c r="W20" s="77">
        <v>5.52</v>
      </c>
      <c r="X20" s="77">
        <v>0.04</v>
      </c>
      <c r="Y20" s="77">
        <v>2.4660000000000002</v>
      </c>
      <c r="Z20" s="78"/>
      <c r="AA20" s="79">
        <f t="shared" si="2"/>
        <v>229.82100000000008</v>
      </c>
    </row>
    <row r="21" spans="1:27" ht="24.95" customHeight="1" x14ac:dyDescent="0.2">
      <c r="A21" s="75" t="s">
        <v>16</v>
      </c>
      <c r="B21" s="80">
        <v>2.8489999999999998</v>
      </c>
      <c r="C21" s="81">
        <v>43.464999999999996</v>
      </c>
      <c r="D21" s="81">
        <v>3.746</v>
      </c>
      <c r="E21" s="81">
        <v>3.706</v>
      </c>
      <c r="F21" s="81">
        <v>4.4619999999999997</v>
      </c>
      <c r="G21" s="81">
        <v>42.978000000000002</v>
      </c>
      <c r="H21" s="81">
        <v>3.4219999999999997</v>
      </c>
      <c r="I21" s="81">
        <v>45.570999999999998</v>
      </c>
      <c r="J21" s="81">
        <v>8.1</v>
      </c>
      <c r="K21" s="81">
        <v>4.2999999999999997E-2</v>
      </c>
      <c r="L21" s="81"/>
      <c r="M21" s="81">
        <v>4.42</v>
      </c>
      <c r="N21" s="81">
        <v>1.371</v>
      </c>
      <c r="O21" s="81">
        <v>2.7949999999999999</v>
      </c>
      <c r="P21" s="81">
        <v>14.229999999999999</v>
      </c>
      <c r="Q21" s="81">
        <v>18.846999999999998</v>
      </c>
      <c r="R21" s="81">
        <v>27.097000000000001</v>
      </c>
      <c r="S21" s="81">
        <v>17.707000000000001</v>
      </c>
      <c r="T21" s="81">
        <v>17.641999999999999</v>
      </c>
      <c r="U21" s="81">
        <v>22.511999999999997</v>
      </c>
      <c r="V21" s="81">
        <v>19.95</v>
      </c>
      <c r="W21" s="81">
        <v>35.365000000000002</v>
      </c>
      <c r="X21" s="81">
        <v>4.7519999999999998</v>
      </c>
      <c r="Y21" s="81">
        <v>9.2870000000000008</v>
      </c>
      <c r="Z21" s="78"/>
      <c r="AA21" s="79">
        <f t="shared" si="2"/>
        <v>354.31699999999995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3.8809999999999998</v>
      </c>
      <c r="C25" s="88">
        <f t="shared" si="3"/>
        <v>57.971999999999994</v>
      </c>
      <c r="D25" s="88">
        <f t="shared" si="3"/>
        <v>26.882999999999999</v>
      </c>
      <c r="E25" s="88">
        <f t="shared" si="3"/>
        <v>27.975000000000001</v>
      </c>
      <c r="F25" s="88">
        <f t="shared" si="3"/>
        <v>28.019000000000002</v>
      </c>
      <c r="G25" s="88">
        <f t="shared" si="3"/>
        <v>45.094000000000001</v>
      </c>
      <c r="H25" s="88">
        <f t="shared" si="3"/>
        <v>3.5089999999999999</v>
      </c>
      <c r="I25" s="88">
        <f t="shared" si="3"/>
        <v>70.992999999999995</v>
      </c>
      <c r="J25" s="88">
        <f t="shared" si="3"/>
        <v>37.363</v>
      </c>
      <c r="K25" s="88">
        <f t="shared" si="3"/>
        <v>22.185999999999996</v>
      </c>
      <c r="L25" s="88">
        <f t="shared" si="3"/>
        <v>17.167999999999999</v>
      </c>
      <c r="M25" s="88">
        <f t="shared" si="3"/>
        <v>17.070999999999998</v>
      </c>
      <c r="N25" s="88">
        <f t="shared" si="3"/>
        <v>1.371</v>
      </c>
      <c r="O25" s="88">
        <f t="shared" si="3"/>
        <v>2.7949999999999999</v>
      </c>
      <c r="P25" s="88">
        <f t="shared" si="3"/>
        <v>17.552</v>
      </c>
      <c r="Q25" s="88">
        <f t="shared" si="3"/>
        <v>21.463999999999999</v>
      </c>
      <c r="R25" s="88">
        <f t="shared" si="3"/>
        <v>32.427</v>
      </c>
      <c r="S25" s="88">
        <f t="shared" si="3"/>
        <v>21.423999999999999</v>
      </c>
      <c r="T25" s="88">
        <f t="shared" si="3"/>
        <v>20.25</v>
      </c>
      <c r="U25" s="88">
        <f t="shared" si="3"/>
        <v>27.085999999999999</v>
      </c>
      <c r="V25" s="88">
        <f t="shared" si="3"/>
        <v>24.225000000000001</v>
      </c>
      <c r="W25" s="88">
        <f t="shared" si="3"/>
        <v>40.885000000000005</v>
      </c>
      <c r="X25" s="88">
        <f t="shared" si="3"/>
        <v>4.7919999999999998</v>
      </c>
      <c r="Y25" s="88">
        <f t="shared" si="3"/>
        <v>11.753</v>
      </c>
      <c r="Z25" s="89">
        <f t="shared" si="3"/>
        <v>0</v>
      </c>
      <c r="AA25" s="90">
        <f t="shared" si="3"/>
        <v>584.13800000000003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41.338999999999999</v>
      </c>
      <c r="C29" s="77">
        <v>60.661000000000001</v>
      </c>
      <c r="D29" s="77">
        <v>32.414000000000001</v>
      </c>
      <c r="E29" s="77">
        <v>33.418999999999997</v>
      </c>
      <c r="F29" s="77">
        <v>34.026000000000003</v>
      </c>
      <c r="G29" s="77">
        <v>45.094000000000001</v>
      </c>
      <c r="H29" s="77">
        <v>3.5089999999999999</v>
      </c>
      <c r="I29" s="77">
        <v>70.992999999999995</v>
      </c>
      <c r="J29" s="77">
        <v>51.423000000000002</v>
      </c>
      <c r="K29" s="77">
        <v>52.523000000000003</v>
      </c>
      <c r="L29" s="77">
        <v>67.86</v>
      </c>
      <c r="M29" s="77">
        <v>89.49</v>
      </c>
      <c r="N29" s="77">
        <v>30.722000000000001</v>
      </c>
      <c r="O29" s="77">
        <v>27.977</v>
      </c>
      <c r="P29" s="77">
        <v>46.247</v>
      </c>
      <c r="Q29" s="77">
        <v>36.049999999999997</v>
      </c>
      <c r="R29" s="77">
        <v>70.355999999999995</v>
      </c>
      <c r="S29" s="77">
        <v>73.927000000000007</v>
      </c>
      <c r="T29" s="77">
        <v>57.488</v>
      </c>
      <c r="U29" s="77">
        <v>50.939</v>
      </c>
      <c r="V29" s="77">
        <v>38.896000000000001</v>
      </c>
      <c r="W29" s="77">
        <v>53.395000000000003</v>
      </c>
      <c r="X29" s="77">
        <v>11.472</v>
      </c>
      <c r="Y29" s="77">
        <v>18.568999999999999</v>
      </c>
      <c r="Z29" s="78"/>
      <c r="AA29" s="79">
        <f>SUM(B29:Z29)</f>
        <v>1098.7889999999998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41.338999999999999</v>
      </c>
      <c r="C31" s="62">
        <f t="shared" si="4"/>
        <v>60.661000000000001</v>
      </c>
      <c r="D31" s="62">
        <f t="shared" si="4"/>
        <v>32.414000000000001</v>
      </c>
      <c r="E31" s="62">
        <f t="shared" si="4"/>
        <v>33.418999999999997</v>
      </c>
      <c r="F31" s="62">
        <f t="shared" si="4"/>
        <v>34.026000000000003</v>
      </c>
      <c r="G31" s="62">
        <f t="shared" si="4"/>
        <v>45.094000000000001</v>
      </c>
      <c r="H31" s="62">
        <f t="shared" si="4"/>
        <v>3.5089999999999999</v>
      </c>
      <c r="I31" s="62">
        <f t="shared" si="4"/>
        <v>70.992999999999995</v>
      </c>
      <c r="J31" s="62">
        <f t="shared" si="4"/>
        <v>51.423000000000002</v>
      </c>
      <c r="K31" s="62">
        <f t="shared" si="4"/>
        <v>52.523000000000003</v>
      </c>
      <c r="L31" s="62">
        <f t="shared" si="4"/>
        <v>67.86</v>
      </c>
      <c r="M31" s="62">
        <f t="shared" si="4"/>
        <v>89.49</v>
      </c>
      <c r="N31" s="62">
        <f t="shared" si="4"/>
        <v>30.722000000000001</v>
      </c>
      <c r="O31" s="62">
        <f t="shared" si="4"/>
        <v>27.977</v>
      </c>
      <c r="P31" s="62">
        <f t="shared" si="4"/>
        <v>46.247</v>
      </c>
      <c r="Q31" s="62">
        <f t="shared" si="4"/>
        <v>36.049999999999997</v>
      </c>
      <c r="R31" s="62">
        <f t="shared" si="4"/>
        <v>70.355999999999995</v>
      </c>
      <c r="S31" s="62">
        <f t="shared" si="4"/>
        <v>73.927000000000007</v>
      </c>
      <c r="T31" s="62">
        <f t="shared" si="4"/>
        <v>57.488</v>
      </c>
      <c r="U31" s="62">
        <f t="shared" si="4"/>
        <v>50.939</v>
      </c>
      <c r="V31" s="62">
        <f t="shared" si="4"/>
        <v>38.896000000000001</v>
      </c>
      <c r="W31" s="62">
        <f t="shared" si="4"/>
        <v>53.395000000000003</v>
      </c>
      <c r="X31" s="62">
        <f t="shared" si="4"/>
        <v>11.472</v>
      </c>
      <c r="Y31" s="62">
        <f t="shared" si="4"/>
        <v>18.568999999999999</v>
      </c>
      <c r="Z31" s="63">
        <f t="shared" si="4"/>
        <v>0</v>
      </c>
      <c r="AA31" s="64">
        <f t="shared" si="4"/>
        <v>1098.7889999999998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70.3</v>
      </c>
      <c r="I38" s="99">
        <v>13.4</v>
      </c>
      <c r="J38" s="99"/>
      <c r="K38" s="99"/>
      <c r="L38" s="99"/>
      <c r="M38" s="99"/>
      <c r="N38" s="99"/>
      <c r="O38" s="99">
        <v>3.9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87.600000000000009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70.3</v>
      </c>
      <c r="I39" s="88">
        <f t="shared" si="6"/>
        <v>13.4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87.600000000000009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70.3</v>
      </c>
      <c r="I46" s="99">
        <v>13.4</v>
      </c>
      <c r="J46" s="99"/>
      <c r="K46" s="99"/>
      <c r="L46" s="99"/>
      <c r="M46" s="99"/>
      <c r="N46" s="99"/>
      <c r="O46" s="99">
        <v>3.9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87.600000000000009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70.3</v>
      </c>
      <c r="I48" s="88">
        <f t="shared" si="8"/>
        <v>13.4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87.600000000000009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41.338999999999999</v>
      </c>
      <c r="C51" s="88">
        <f t="shared" si="10"/>
        <v>60.660999999999994</v>
      </c>
      <c r="D51" s="88">
        <f t="shared" si="10"/>
        <v>32.414000000000001</v>
      </c>
      <c r="E51" s="88">
        <f t="shared" si="10"/>
        <v>33.419000000000004</v>
      </c>
      <c r="F51" s="88">
        <f t="shared" si="10"/>
        <v>34.026000000000003</v>
      </c>
      <c r="G51" s="88">
        <f t="shared" si="10"/>
        <v>45.094000000000001</v>
      </c>
      <c r="H51" s="88">
        <f t="shared" si="10"/>
        <v>73.808999999999997</v>
      </c>
      <c r="I51" s="88">
        <f t="shared" si="10"/>
        <v>84.393000000000001</v>
      </c>
      <c r="J51" s="88">
        <f t="shared" si="10"/>
        <v>51.423000000000002</v>
      </c>
      <c r="K51" s="88">
        <f t="shared" si="10"/>
        <v>52.522999999999996</v>
      </c>
      <c r="L51" s="88">
        <f t="shared" si="10"/>
        <v>67.860000000000014</v>
      </c>
      <c r="M51" s="88">
        <f t="shared" si="10"/>
        <v>89.490000000000009</v>
      </c>
      <c r="N51" s="88">
        <f t="shared" si="10"/>
        <v>30.721999999999998</v>
      </c>
      <c r="O51" s="88">
        <f t="shared" si="10"/>
        <v>31.876999999999995</v>
      </c>
      <c r="P51" s="88">
        <f t="shared" si="10"/>
        <v>46.247</v>
      </c>
      <c r="Q51" s="88">
        <f t="shared" si="10"/>
        <v>36.049999999999997</v>
      </c>
      <c r="R51" s="88">
        <f t="shared" si="10"/>
        <v>70.355999999999995</v>
      </c>
      <c r="S51" s="88">
        <f t="shared" si="10"/>
        <v>73.926999999999992</v>
      </c>
      <c r="T51" s="88">
        <f t="shared" si="10"/>
        <v>57.487999999999992</v>
      </c>
      <c r="U51" s="88">
        <f t="shared" si="10"/>
        <v>50.939</v>
      </c>
      <c r="V51" s="88">
        <f t="shared" si="10"/>
        <v>38.896000000000001</v>
      </c>
      <c r="W51" s="88">
        <f t="shared" si="10"/>
        <v>53.395000000000003</v>
      </c>
      <c r="X51" s="88">
        <f t="shared" si="10"/>
        <v>11.472</v>
      </c>
      <c r="Y51" s="88">
        <f t="shared" si="10"/>
        <v>18.569000000000003</v>
      </c>
      <c r="Z51" s="89">
        <f t="shared" si="10"/>
        <v>0</v>
      </c>
      <c r="AA51" s="104">
        <f>SUM(B51:Z51)</f>
        <v>1186.3889999999997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70.3</v>
      </c>
      <c r="I4" s="18">
        <v>13.4</v>
      </c>
      <c r="J4" s="18"/>
      <c r="K4" s="18"/>
      <c r="L4" s="18"/>
      <c r="M4" s="18"/>
      <c r="N4" s="18"/>
      <c r="O4" s="18">
        <v>3.9</v>
      </c>
      <c r="P4" s="18">
        <v>-41.2</v>
      </c>
      <c r="Q4" s="18">
        <v>-13.2</v>
      </c>
      <c r="R4" s="18">
        <v>-66.7</v>
      </c>
      <c r="S4" s="18">
        <v>-71</v>
      </c>
      <c r="T4" s="18">
        <v>-54.5</v>
      </c>
      <c r="U4" s="18">
        <v>-47.4</v>
      </c>
      <c r="V4" s="18"/>
      <c r="W4" s="18"/>
      <c r="X4" s="18"/>
      <c r="Y4" s="18"/>
      <c r="Z4" s="19"/>
      <c r="AA4" s="111">
        <f>SUM(B4:Z4)</f>
        <v>-206.4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48.83</v>
      </c>
      <c r="C7" s="117">
        <v>44.76</v>
      </c>
      <c r="D7" s="117">
        <v>43.42</v>
      </c>
      <c r="E7" s="117">
        <v>43.74</v>
      </c>
      <c r="F7" s="117">
        <v>46.8</v>
      </c>
      <c r="G7" s="117">
        <v>70.180000000000007</v>
      </c>
      <c r="H7" s="117">
        <v>120.78</v>
      </c>
      <c r="I7" s="117">
        <v>103.14</v>
      </c>
      <c r="J7" s="117">
        <v>102</v>
      </c>
      <c r="K7" s="117">
        <v>80.540000000000006</v>
      </c>
      <c r="L7" s="117">
        <v>67.98</v>
      </c>
      <c r="M7" s="117">
        <v>62.51</v>
      </c>
      <c r="N7" s="117">
        <v>68.400000000000006</v>
      </c>
      <c r="O7" s="117">
        <v>84</v>
      </c>
      <c r="P7" s="117">
        <v>90.96</v>
      </c>
      <c r="Q7" s="117">
        <v>96.24</v>
      </c>
      <c r="R7" s="117">
        <v>90.52</v>
      </c>
      <c r="S7" s="117">
        <v>96.3</v>
      </c>
      <c r="T7" s="117">
        <v>101.78</v>
      </c>
      <c r="U7" s="117">
        <v>97.52</v>
      </c>
      <c r="V7" s="117">
        <v>87.8</v>
      </c>
      <c r="W7" s="117">
        <v>84.95</v>
      </c>
      <c r="X7" s="117">
        <v>83.62</v>
      </c>
      <c r="Y7" s="117">
        <v>84</v>
      </c>
      <c r="Z7" s="118"/>
      <c r="AA7" s="119">
        <f>IF(SUM(B7:Z7)&lt;&gt;0,AVERAGEIF(B7:Z7,"&lt;&gt;"""),"")</f>
        <v>79.198750000000004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41.2</v>
      </c>
      <c r="Q15" s="133">
        <v>13.2</v>
      </c>
      <c r="R15" s="133">
        <v>66.7</v>
      </c>
      <c r="S15" s="133">
        <v>71</v>
      </c>
      <c r="T15" s="133">
        <v>54.5</v>
      </c>
      <c r="U15" s="133">
        <v>47.4</v>
      </c>
      <c r="V15" s="133"/>
      <c r="W15" s="133"/>
      <c r="X15" s="133"/>
      <c r="Y15" s="133"/>
      <c r="Z15" s="131"/>
      <c r="AA15" s="132">
        <f t="shared" si="0"/>
        <v>294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41.2</v>
      </c>
      <c r="Q16" s="135">
        <f t="shared" si="1"/>
        <v>13.2</v>
      </c>
      <c r="R16" s="135">
        <f t="shared" si="1"/>
        <v>66.7</v>
      </c>
      <c r="S16" s="135">
        <f t="shared" si="1"/>
        <v>71</v>
      </c>
      <c r="T16" s="135">
        <f t="shared" si="1"/>
        <v>54.5</v>
      </c>
      <c r="U16" s="135">
        <f t="shared" si="1"/>
        <v>47.4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70.3</v>
      </c>
      <c r="I23" s="133">
        <v>13.4</v>
      </c>
      <c r="J23" s="133"/>
      <c r="K23" s="133"/>
      <c r="L23" s="133"/>
      <c r="M23" s="133"/>
      <c r="N23" s="133"/>
      <c r="O23" s="133">
        <v>3.9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87.600000000000009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70.3</v>
      </c>
      <c r="I24" s="135">
        <f t="shared" si="3"/>
        <v>13.4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87.600000000000009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2024-01-28T21:17:23Z</dcterms:created>
  <dcterms:modified xsi:type="dcterms:W3CDTF">2024-01-28T21:17:25Z</dcterms:modified>
</cp:coreProperties>
</file>