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<sst xmlns="http://schemas.openxmlformats.org/spreadsheetml/2006/main" count="117" uniqueCount="53">
  <si>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27/01/2024 23:17:40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</si>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</sst>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59-43DE-86AC-113A7D8EE91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59-43DE-86AC-113A7D8EE91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11.518000000000001</c:v>
                </c:pt>
                <c:pt idx="16">
                  <c:v>10.747999999999999</c:v>
                </c:pt>
                <c:pt idx="17">
                  <c:v>16.373000000000001</c:v>
                </c:pt>
                <c:pt idx="18">
                  <c:v>5.8710000000000004</c:v>
                </c:pt>
                <c:pt idx="19">
                  <c:v>7.29</c:v>
                </c:pt>
                <c:pt idx="20">
                  <c:v>3.8919999999999999</c:v>
                </c:pt>
                <c:pt idx="21">
                  <c:v>12.013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59-43DE-86AC-113A7D8EE91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59-43DE-86AC-113A7D8EE91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39.082000000000001</c:v>
                </c:pt>
                <c:pt idx="6">
                  <c:v>0.64500000000000002</c:v>
                </c:pt>
                <c:pt idx="7">
                  <c:v>1.173</c:v>
                </c:pt>
                <c:pt idx="10">
                  <c:v>7.26</c:v>
                </c:pt>
                <c:pt idx="11">
                  <c:v>26.838999999999999</c:v>
                </c:pt>
                <c:pt idx="12">
                  <c:v>45.498999999999995</c:v>
                </c:pt>
                <c:pt idx="13">
                  <c:v>48.029000000000003</c:v>
                </c:pt>
                <c:pt idx="14">
                  <c:v>21.754999999999999</c:v>
                </c:pt>
                <c:pt idx="15">
                  <c:v>25.68</c:v>
                </c:pt>
                <c:pt idx="16">
                  <c:v>7.0250000000000004</c:v>
                </c:pt>
                <c:pt idx="17">
                  <c:v>9.4660000000000011</c:v>
                </c:pt>
                <c:pt idx="18">
                  <c:v>4.3659999999999997</c:v>
                </c:pt>
                <c:pt idx="19">
                  <c:v>21.625999999999998</c:v>
                </c:pt>
                <c:pt idx="20">
                  <c:v>16.015000000000001</c:v>
                </c:pt>
                <c:pt idx="21">
                  <c:v>0.66700000000000004</c:v>
                </c:pt>
                <c:pt idx="22">
                  <c:v>17.096</c:v>
                </c:pt>
                <c:pt idx="23">
                  <c:v>13.246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59-43DE-86AC-113A7D8EE91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59-43DE-86AC-113A7D8EE91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59-43DE-86AC-113A7D8EE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18.229999999999997</c:v>
                </c:pt>
                <c:pt idx="1">
                  <c:v>17.688000000000002</c:v>
                </c:pt>
                <c:pt idx="2">
                  <c:v>16.946000000000002</c:v>
                </c:pt>
                <c:pt idx="3">
                  <c:v>16.71</c:v>
                </c:pt>
                <c:pt idx="4">
                  <c:v>16.614000000000001</c:v>
                </c:pt>
                <c:pt idx="5">
                  <c:v>56.484999999999999</c:v>
                </c:pt>
                <c:pt idx="6">
                  <c:v>17.295999999999999</c:v>
                </c:pt>
                <c:pt idx="7">
                  <c:v>19.256999999999998</c:v>
                </c:pt>
                <c:pt idx="8">
                  <c:v>20.666</c:v>
                </c:pt>
                <c:pt idx="9">
                  <c:v>22.666999999999998</c:v>
                </c:pt>
                <c:pt idx="10">
                  <c:v>30.683</c:v>
                </c:pt>
                <c:pt idx="11">
                  <c:v>52.396999999999998</c:v>
                </c:pt>
                <c:pt idx="12">
                  <c:v>45.523000000000003</c:v>
                </c:pt>
                <c:pt idx="13">
                  <c:v>49.779999999999994</c:v>
                </c:pt>
                <c:pt idx="14">
                  <c:v>22.574999999999999</c:v>
                </c:pt>
                <c:pt idx="15">
                  <c:v>37.224999999999994</c:v>
                </c:pt>
                <c:pt idx="16">
                  <c:v>18.893999999999998</c:v>
                </c:pt>
                <c:pt idx="17">
                  <c:v>28.596</c:v>
                </c:pt>
                <c:pt idx="18">
                  <c:v>12.781000000000001</c:v>
                </c:pt>
                <c:pt idx="19">
                  <c:v>30.753999999999998</c:v>
                </c:pt>
                <c:pt idx="20">
                  <c:v>21.045999999999999</c:v>
                </c:pt>
                <c:pt idx="21">
                  <c:v>14.011000000000001</c:v>
                </c:pt>
                <c:pt idx="22">
                  <c:v>18.387999999999998</c:v>
                </c:pt>
                <c:pt idx="23">
                  <c:v>14.718999999999999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59-43DE-86AC-113A7D8EE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54.92</c:v>
                </c:pt>
                <c:pt idx="1">
                  <c:v>45.9</c:v>
                </c:pt>
                <c:pt idx="2">
                  <c:v>44.83</c:v>
                </c:pt>
                <c:pt idx="3">
                  <c:v>45.1</c:v>
                </c:pt>
                <c:pt idx="4">
                  <c:v>53.5</c:v>
                </c:pt>
                <c:pt idx="5">
                  <c:v>61.82</c:v>
                </c:pt>
                <c:pt idx="6">
                  <c:v>48.96</c:v>
                </c:pt>
                <c:pt idx="7">
                  <c:v>65.33</c:v>
                </c:pt>
                <c:pt idx="8">
                  <c:v>65.739999999999995</c:v>
                </c:pt>
                <c:pt idx="9">
                  <c:v>63.73</c:v>
                </c:pt>
                <c:pt idx="10">
                  <c:v>62.62</c:v>
                </c:pt>
                <c:pt idx="11">
                  <c:v>50.99</c:v>
                </c:pt>
                <c:pt idx="12">
                  <c:v>66</c:v>
                </c:pt>
                <c:pt idx="13">
                  <c:v>63.22</c:v>
                </c:pt>
                <c:pt idx="14">
                  <c:v>75.11</c:v>
                </c:pt>
                <c:pt idx="15">
                  <c:v>92.8</c:v>
                </c:pt>
                <c:pt idx="16">
                  <c:v>92.71</c:v>
                </c:pt>
                <c:pt idx="17">
                  <c:v>104.37</c:v>
                </c:pt>
                <c:pt idx="18">
                  <c:v>93.76</c:v>
                </c:pt>
                <c:pt idx="19">
                  <c:v>106.93</c:v>
                </c:pt>
                <c:pt idx="20">
                  <c:v>101.44</c:v>
                </c:pt>
                <c:pt idx="21">
                  <c:v>99</c:v>
                </c:pt>
                <c:pt idx="22">
                  <c:v>85.31</c:v>
                </c:pt>
                <c:pt idx="23">
                  <c:v>68.319999999999993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9-43DE-86AC-113A7D8EE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18.23</v>
      </c>
      <c r="C4" s="18">
        <v>17.688000000000002</v>
      </c>
      <c r="D4" s="18">
        <v>16.946000000000002</v>
      </c>
      <c r="E4" s="18">
        <v>16.71</v>
      </c>
      <c r="F4" s="18">
        <v>16.614000000000001</v>
      </c>
      <c r="G4" s="18">
        <v>56.436</v>
      </c>
      <c r="H4" s="18">
        <v>17.295999999999999</v>
      </c>
      <c r="I4" s="18">
        <v>19.256999999999998</v>
      </c>
      <c r="J4" s="18">
        <v>20.666</v>
      </c>
      <c r="K4" s="18">
        <v>22.667000000000002</v>
      </c>
      <c r="L4" s="18">
        <v>30.683</v>
      </c>
      <c r="M4" s="18">
        <v>52.402999999999999</v>
      </c>
      <c r="N4" s="18">
        <v>45.498999999999995</v>
      </c>
      <c r="O4" s="18">
        <v>49.747</v>
      </c>
      <c r="P4" s="18">
        <v>22.571999999999999</v>
      </c>
      <c r="Q4" s="18">
        <v>37.198</v>
      </c>
      <c r="R4" s="18">
        <v>18.884999999999998</v>
      </c>
      <c r="S4" s="18">
        <v>28.638000000000002</v>
      </c>
      <c r="T4" s="18">
        <v>12.781000000000001</v>
      </c>
      <c r="U4" s="18">
        <v>30.753999999999998</v>
      </c>
      <c r="V4" s="18">
        <v>21.045999999999999</v>
      </c>
      <c r="W4" s="18">
        <v>14.010999999999999</v>
      </c>
      <c r="X4" s="18">
        <v>18.387999999999998</v>
      </c>
      <c r="Y4" s="18">
        <v>14.719000000000001</v>
      </c>
      <c r="Z4" s="19"/>
      <c r="AA4" s="20">
        <f>SUM(B4:Z4)</f>
        <v>619.83400000000006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54.92</v>
      </c>
      <c r="C7" s="28">
        <v>45.9</v>
      </c>
      <c r="D7" s="28">
        <v>44.83</v>
      </c>
      <c r="E7" s="28">
        <v>45.1</v>
      </c>
      <c r="F7" s="28">
        <v>53.5</v>
      </c>
      <c r="G7" s="28">
        <v>61.82</v>
      </c>
      <c r="H7" s="28">
        <v>48.96</v>
      </c>
      <c r="I7" s="28">
        <v>65.33</v>
      </c>
      <c r="J7" s="28">
        <v>65.739999999999995</v>
      </c>
      <c r="K7" s="28">
        <v>63.73</v>
      </c>
      <c r="L7" s="28">
        <v>62.62</v>
      </c>
      <c r="M7" s="28">
        <v>50.99</v>
      </c>
      <c r="N7" s="28">
        <v>66</v>
      </c>
      <c r="O7" s="28">
        <v>63.22</v>
      </c>
      <c r="P7" s="28">
        <v>75.11</v>
      </c>
      <c r="Q7" s="28">
        <v>92.8</v>
      </c>
      <c r="R7" s="28">
        <v>92.71</v>
      </c>
      <c r="S7" s="28">
        <v>104.37</v>
      </c>
      <c r="T7" s="28">
        <v>93.76</v>
      </c>
      <c r="U7" s="28">
        <v>106.93</v>
      </c>
      <c r="V7" s="28">
        <v>101.44</v>
      </c>
      <c r="W7" s="28">
        <v>99</v>
      </c>
      <c r="X7" s="28">
        <v>85.31</v>
      </c>
      <c r="Y7" s="28">
        <v>68.319999999999993</v>
      </c>
      <c r="Z7" s="29"/>
      <c r="AA7" s="30">
        <f>IF(SUM(B7:Z7)&lt;&gt;0,AVERAGEIF(B7:Z7,"&lt;&gt;"""),"")</f>
        <v>71.350416666666675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11.518000000000001</v>
      </c>
      <c r="R12" s="52">
        <v>10.747999999999999</v>
      </c>
      <c r="S12" s="52">
        <v>16.373000000000001</v>
      </c>
      <c r="T12" s="52">
        <v>5.8710000000000004</v>
      </c>
      <c r="U12" s="52">
        <v>7.29</v>
      </c>
      <c r="V12" s="52">
        <v>3.8919999999999999</v>
      </c>
      <c r="W12" s="52">
        <v>12.013</v>
      </c>
      <c r="X12" s="52"/>
      <c r="Y12" s="52"/>
      <c r="Z12" s="53"/>
      <c r="AA12" s="54">
        <f t="shared" si="0"/>
        <v>67.704999999999998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39.082000000000001</v>
      </c>
      <c r="H14" s="57">
        <v>0.64500000000000002</v>
      </c>
      <c r="I14" s="57">
        <v>1.173</v>
      </c>
      <c r="J14" s="57"/>
      <c r="K14" s="57"/>
      <c r="L14" s="57">
        <v>7.26</v>
      </c>
      <c r="M14" s="57">
        <v>26.838999999999999</v>
      </c>
      <c r="N14" s="57">
        <v>45.498999999999995</v>
      </c>
      <c r="O14" s="57">
        <v>48.029000000000003</v>
      </c>
      <c r="P14" s="57">
        <v>21.754999999999999</v>
      </c>
      <c r="Q14" s="57">
        <v>25.68</v>
      </c>
      <c r="R14" s="57">
        <v>7.0250000000000004</v>
      </c>
      <c r="S14" s="57">
        <v>9.4660000000000011</v>
      </c>
      <c r="T14" s="57">
        <v>4.3659999999999997</v>
      </c>
      <c r="U14" s="57">
        <v>21.625999999999998</v>
      </c>
      <c r="V14" s="57">
        <v>16.015000000000001</v>
      </c>
      <c r="W14" s="57">
        <v>0.66700000000000004</v>
      </c>
      <c r="X14" s="57">
        <v>17.096</v>
      </c>
      <c r="Y14" s="57">
        <v>13.246</v>
      </c>
      <c r="Z14" s="58"/>
      <c r="AA14" s="59">
        <f t="shared" si="0"/>
        <v>305.46899999999994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39.082000000000001</v>
      </c>
      <c r="H16" s="62">
        <f t="shared" si="1"/>
        <v>0.64500000000000002</v>
      </c>
      <c r="I16" s="62">
        <f t="shared" si="1"/>
        <v>1.173</v>
      </c>
      <c r="J16" s="62">
        <f t="shared" si="1"/>
        <v>0</v>
      </c>
      <c r="K16" s="62">
        <f t="shared" si="1"/>
        <v>0</v>
      </c>
      <c r="L16" s="62">
        <f t="shared" si="1"/>
        <v>7.26</v>
      </c>
      <c r="M16" s="62">
        <f t="shared" si="1"/>
        <v>26.838999999999999</v>
      </c>
      <c r="N16" s="62">
        <f t="shared" si="1"/>
        <v>45.498999999999995</v>
      </c>
      <c r="O16" s="62">
        <f t="shared" si="1"/>
        <v>48.029000000000003</v>
      </c>
      <c r="P16" s="62">
        <f t="shared" si="1"/>
        <v>21.754999999999999</v>
      </c>
      <c r="Q16" s="62">
        <f t="shared" si="1"/>
        <v>37.198</v>
      </c>
      <c r="R16" s="62">
        <f t="shared" si="1"/>
        <v>17.773</v>
      </c>
      <c r="S16" s="62">
        <f t="shared" si="1"/>
        <v>25.839000000000002</v>
      </c>
      <c r="T16" s="62">
        <f t="shared" si="1"/>
        <v>10.237</v>
      </c>
      <c r="U16" s="62">
        <f t="shared" si="1"/>
        <v>28.915999999999997</v>
      </c>
      <c r="V16" s="62">
        <f t="shared" si="1"/>
        <v>19.907</v>
      </c>
      <c r="W16" s="62">
        <f t="shared" si="1"/>
        <v>12.68</v>
      </c>
      <c r="X16" s="62">
        <f t="shared" si="1"/>
        <v>17.096</v>
      </c>
      <c r="Y16" s="62">
        <f t="shared" si="1"/>
        <v>13.246</v>
      </c>
      <c r="Z16" s="63" t="str">
        <f t="shared" si="1"/>
        <v/>
      </c>
      <c r="AA16" s="64">
        <f>SUM(AA10:AA15)</f>
        <v>373.17399999999992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5.27</v>
      </c>
      <c r="C20" s="77">
        <v>5.2240000000000002</v>
      </c>
      <c r="D20" s="77">
        <v>5.242</v>
      </c>
      <c r="E20" s="77">
        <v>5.234</v>
      </c>
      <c r="F20" s="77">
        <v>5.202</v>
      </c>
      <c r="G20" s="77">
        <v>5.2910000000000004</v>
      </c>
      <c r="H20" s="77">
        <v>5.3719999999999999</v>
      </c>
      <c r="I20" s="77">
        <v>5.2160000000000002</v>
      </c>
      <c r="J20" s="77">
        <v>5.0940000000000003</v>
      </c>
      <c r="K20" s="77">
        <v>5.1050000000000004</v>
      </c>
      <c r="L20" s="77">
        <v>5.226</v>
      </c>
      <c r="M20" s="77">
        <v>5.2839999999999998</v>
      </c>
      <c r="N20" s="77"/>
      <c r="O20" s="77"/>
      <c r="P20" s="77">
        <v>0.81699999999999995</v>
      </c>
      <c r="Q20" s="77"/>
      <c r="R20" s="77"/>
      <c r="S20" s="77">
        <v>0.73499999999999999</v>
      </c>
      <c r="T20" s="77"/>
      <c r="U20" s="77"/>
      <c r="V20" s="77"/>
      <c r="W20" s="77"/>
      <c r="X20" s="77"/>
      <c r="Y20" s="77"/>
      <c r="Z20" s="78"/>
      <c r="AA20" s="79">
        <f t="shared" si="2"/>
        <v>64.311999999999998</v>
      </c>
    </row>
    <row r="21" spans="1:27" ht="24.95" customHeight="1" x14ac:dyDescent="0.2">
      <c r="A21" s="75" t="s">
        <v>16</v>
      </c>
      <c r="B21" s="80">
        <v>12.96</v>
      </c>
      <c r="C21" s="81">
        <v>12.464</v>
      </c>
      <c r="D21" s="81">
        <v>11.704000000000001</v>
      </c>
      <c r="E21" s="81">
        <v>11.476000000000001</v>
      </c>
      <c r="F21" s="81">
        <v>11.412000000000001</v>
      </c>
      <c r="G21" s="81">
        <v>12.063000000000001</v>
      </c>
      <c r="H21" s="81">
        <v>11.279</v>
      </c>
      <c r="I21" s="81">
        <v>12.868</v>
      </c>
      <c r="J21" s="81">
        <v>15.571999999999999</v>
      </c>
      <c r="K21" s="81">
        <v>17.562000000000001</v>
      </c>
      <c r="L21" s="81">
        <v>18.196999999999999</v>
      </c>
      <c r="M21" s="81">
        <v>20.28</v>
      </c>
      <c r="N21" s="81"/>
      <c r="O21" s="81">
        <v>1.718</v>
      </c>
      <c r="P21" s="81"/>
      <c r="Q21" s="81"/>
      <c r="R21" s="81">
        <v>1.1120000000000001</v>
      </c>
      <c r="S21" s="81">
        <v>2.0639999999999996</v>
      </c>
      <c r="T21" s="81">
        <v>2.544</v>
      </c>
      <c r="U21" s="81">
        <v>1.8380000000000001</v>
      </c>
      <c r="V21" s="81">
        <v>1.139</v>
      </c>
      <c r="W21" s="81">
        <v>1.331</v>
      </c>
      <c r="X21" s="81">
        <v>1.292</v>
      </c>
      <c r="Y21" s="81">
        <v>1.4730000000000001</v>
      </c>
      <c r="Z21" s="78"/>
      <c r="AA21" s="79">
        <f t="shared" si="2"/>
        <v>182.34799999999998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18.23</v>
      </c>
      <c r="C25" s="88">
        <f t="shared" ref="C25:Z25" si="3">IF(LEN(C$2)&gt;0,SUM(C19:C24),"")</f>
        <v>17.688000000000002</v>
      </c>
      <c r="D25" s="88">
        <f t="shared" si="3"/>
        <v>16.946000000000002</v>
      </c>
      <c r="E25" s="88">
        <f t="shared" si="3"/>
        <v>16.71</v>
      </c>
      <c r="F25" s="88">
        <f t="shared" si="3"/>
        <v>16.614000000000001</v>
      </c>
      <c r="G25" s="88">
        <f t="shared" si="3"/>
        <v>17.353999999999999</v>
      </c>
      <c r="H25" s="88">
        <f t="shared" si="3"/>
        <v>16.651</v>
      </c>
      <c r="I25" s="88">
        <f t="shared" si="3"/>
        <v>18.084</v>
      </c>
      <c r="J25" s="88">
        <f t="shared" si="3"/>
        <v>20.666</v>
      </c>
      <c r="K25" s="88">
        <f t="shared" si="3"/>
        <v>22.667000000000002</v>
      </c>
      <c r="L25" s="88">
        <f t="shared" si="3"/>
        <v>23.422999999999998</v>
      </c>
      <c r="M25" s="88">
        <f t="shared" si="3"/>
        <v>25.564</v>
      </c>
      <c r="N25" s="88">
        <f t="shared" si="3"/>
        <v>0</v>
      </c>
      <c r="O25" s="88">
        <f t="shared" si="3"/>
        <v>1.718</v>
      </c>
      <c r="P25" s="88">
        <f t="shared" si="3"/>
        <v>0.81699999999999995</v>
      </c>
      <c r="Q25" s="88">
        <f t="shared" si="3"/>
        <v>0</v>
      </c>
      <c r="R25" s="88">
        <f t="shared" si="3"/>
        <v>1.1120000000000001</v>
      </c>
      <c r="S25" s="88">
        <f t="shared" si="3"/>
        <v>2.7989999999999995</v>
      </c>
      <c r="T25" s="88">
        <f t="shared" si="3"/>
        <v>2.544</v>
      </c>
      <c r="U25" s="88">
        <f t="shared" si="3"/>
        <v>1.8380000000000001</v>
      </c>
      <c r="V25" s="88">
        <f t="shared" si="3"/>
        <v>1.139</v>
      </c>
      <c r="W25" s="88">
        <f t="shared" si="3"/>
        <v>1.331</v>
      </c>
      <c r="X25" s="88">
        <f t="shared" si="3"/>
        <v>1.292</v>
      </c>
      <c r="Y25" s="88">
        <f t="shared" si="3"/>
        <v>1.4730000000000001</v>
      </c>
      <c r="Z25" s="89" t="str">
        <f t="shared" si="3"/>
        <v/>
      </c>
      <c r="AA25" s="90">
        <f>SUM(AA19:AA24)</f>
        <v>246.65999999999997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18.23</v>
      </c>
      <c r="C29" s="77">
        <v>17.687999999999999</v>
      </c>
      <c r="D29" s="77">
        <v>16.946000000000002</v>
      </c>
      <c r="E29" s="77">
        <v>16.71</v>
      </c>
      <c r="F29" s="77">
        <v>16.614000000000001</v>
      </c>
      <c r="G29" s="77">
        <v>56.436</v>
      </c>
      <c r="H29" s="77">
        <v>17.295999999999999</v>
      </c>
      <c r="I29" s="77">
        <v>19.257000000000001</v>
      </c>
      <c r="J29" s="77">
        <v>20.666</v>
      </c>
      <c r="K29" s="77">
        <v>22.667000000000002</v>
      </c>
      <c r="L29" s="77">
        <v>30.683</v>
      </c>
      <c r="M29" s="77">
        <v>52.402999999999999</v>
      </c>
      <c r="N29" s="77">
        <v>45.499000000000002</v>
      </c>
      <c r="O29" s="77">
        <v>49.747</v>
      </c>
      <c r="P29" s="77">
        <v>22.571999999999999</v>
      </c>
      <c r="Q29" s="77">
        <v>37.198</v>
      </c>
      <c r="R29" s="77">
        <v>18.885000000000002</v>
      </c>
      <c r="S29" s="77">
        <v>28.638000000000002</v>
      </c>
      <c r="T29" s="77">
        <v>12.781000000000001</v>
      </c>
      <c r="U29" s="77">
        <v>30.754000000000001</v>
      </c>
      <c r="V29" s="77">
        <v>21.045999999999999</v>
      </c>
      <c r="W29" s="77">
        <v>14.010999999999999</v>
      </c>
      <c r="X29" s="77">
        <v>18.388000000000002</v>
      </c>
      <c r="Y29" s="77">
        <v>14.718999999999999</v>
      </c>
      <c r="Z29" s="78"/>
      <c r="AA29" s="79">
        <f>SUM(B29:Z29)</f>
        <v>619.83400000000006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18.23</v>
      </c>
      <c r="C31" s="62">
        <f t="shared" ref="C31:Z31" si="4">IF(LEN(C$2)&gt;0,SUM(C28:C30),"")</f>
        <v>17.687999999999999</v>
      </c>
      <c r="D31" s="62">
        <f t="shared" si="4"/>
        <v>16.946000000000002</v>
      </c>
      <c r="E31" s="62">
        <f t="shared" si="4"/>
        <v>16.71</v>
      </c>
      <c r="F31" s="62">
        <f t="shared" si="4"/>
        <v>16.614000000000001</v>
      </c>
      <c r="G31" s="62">
        <f t="shared" si="4"/>
        <v>56.436</v>
      </c>
      <c r="H31" s="62">
        <f t="shared" si="4"/>
        <v>17.295999999999999</v>
      </c>
      <c r="I31" s="62">
        <f t="shared" si="4"/>
        <v>19.257000000000001</v>
      </c>
      <c r="J31" s="62">
        <f t="shared" si="4"/>
        <v>20.666</v>
      </c>
      <c r="K31" s="62">
        <f t="shared" si="4"/>
        <v>22.667000000000002</v>
      </c>
      <c r="L31" s="62">
        <f t="shared" si="4"/>
        <v>30.683</v>
      </c>
      <c r="M31" s="62">
        <f t="shared" si="4"/>
        <v>52.402999999999999</v>
      </c>
      <c r="N31" s="62">
        <f t="shared" si="4"/>
        <v>45.499000000000002</v>
      </c>
      <c r="O31" s="62">
        <f t="shared" si="4"/>
        <v>49.747</v>
      </c>
      <c r="P31" s="62">
        <f t="shared" si="4"/>
        <v>22.571999999999999</v>
      </c>
      <c r="Q31" s="62">
        <f t="shared" si="4"/>
        <v>37.198</v>
      </c>
      <c r="R31" s="62">
        <f t="shared" si="4"/>
        <v>18.885000000000002</v>
      </c>
      <c r="S31" s="62">
        <f t="shared" si="4"/>
        <v>28.638000000000002</v>
      </c>
      <c r="T31" s="62">
        <f t="shared" si="4"/>
        <v>12.781000000000001</v>
      </c>
      <c r="U31" s="62">
        <f t="shared" si="4"/>
        <v>30.754000000000001</v>
      </c>
      <c r="V31" s="62">
        <f t="shared" si="4"/>
        <v>21.045999999999999</v>
      </c>
      <c r="W31" s="62">
        <f t="shared" si="4"/>
        <v>14.010999999999999</v>
      </c>
      <c r="X31" s="62">
        <f t="shared" si="4"/>
        <v>18.388000000000002</v>
      </c>
      <c r="Y31" s="62">
        <f t="shared" si="4"/>
        <v>14.718999999999999</v>
      </c>
      <c r="Z31" s="63" t="str">
        <f t="shared" si="4"/>
        <v/>
      </c>
      <c r="AA31" s="64">
        <f>SUM(AA28:AA30)</f>
        <v>619.83400000000006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18.23</v>
      </c>
      <c r="C51" s="88">
        <f t="shared" si="10"/>
        <v>17.688000000000002</v>
      </c>
      <c r="D51" s="88">
        <f t="shared" si="10"/>
        <v>16.946000000000002</v>
      </c>
      <c r="E51" s="88">
        <f t="shared" si="10"/>
        <v>16.71</v>
      </c>
      <c r="F51" s="88">
        <f t="shared" si="10"/>
        <v>16.614000000000001</v>
      </c>
      <c r="G51" s="88">
        <f t="shared" si="10"/>
        <v>56.436</v>
      </c>
      <c r="H51" s="88">
        <f t="shared" si="10"/>
        <v>17.295999999999999</v>
      </c>
      <c r="I51" s="88">
        <f t="shared" si="10"/>
        <v>19.256999999999998</v>
      </c>
      <c r="J51" s="88">
        <f t="shared" si="10"/>
        <v>20.666</v>
      </c>
      <c r="K51" s="88">
        <f t="shared" si="10"/>
        <v>22.667000000000002</v>
      </c>
      <c r="L51" s="88">
        <f t="shared" si="10"/>
        <v>30.683</v>
      </c>
      <c r="M51" s="88">
        <f t="shared" si="10"/>
        <v>52.402999999999999</v>
      </c>
      <c r="N51" s="88">
        <f t="shared" si="10"/>
        <v>45.498999999999995</v>
      </c>
      <c r="O51" s="88">
        <f t="shared" si="10"/>
        <v>49.747</v>
      </c>
      <c r="P51" s="88">
        <f t="shared" si="10"/>
        <v>22.571999999999999</v>
      </c>
      <c r="Q51" s="88">
        <f t="shared" si="10"/>
        <v>37.198</v>
      </c>
      <c r="R51" s="88">
        <f t="shared" si="10"/>
        <v>18.884999999999998</v>
      </c>
      <c r="S51" s="88">
        <f t="shared" si="10"/>
        <v>28.638000000000002</v>
      </c>
      <c r="T51" s="88">
        <f t="shared" si="10"/>
        <v>12.781000000000001</v>
      </c>
      <c r="U51" s="88">
        <f t="shared" si="10"/>
        <v>30.753999999999998</v>
      </c>
      <c r="V51" s="88">
        <f t="shared" si="10"/>
        <v>21.045999999999999</v>
      </c>
      <c r="W51" s="88">
        <f t="shared" si="10"/>
        <v>14.010999999999999</v>
      </c>
      <c r="X51" s="88">
        <f t="shared" si="10"/>
        <v>18.388000000000002</v>
      </c>
      <c r="Y51" s="88">
        <f t="shared" si="10"/>
        <v>14.719000000000001</v>
      </c>
      <c r="Z51" s="89" t="str">
        <f t="shared" si="10"/>
        <v/>
      </c>
      <c r="AA51" s="104">
        <f>SUM(B51:Z51)</f>
        <v>619.83400000000006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18.229999999999997</v>
      </c>
      <c r="C4" s="18">
        <v>17.688000000000002</v>
      </c>
      <c r="D4" s="18">
        <v>16.946000000000002</v>
      </c>
      <c r="E4" s="18">
        <v>16.71</v>
      </c>
      <c r="F4" s="18">
        <v>16.614000000000001</v>
      </c>
      <c r="G4" s="18">
        <v>56.484999999999999</v>
      </c>
      <c r="H4" s="18">
        <v>17.295999999999999</v>
      </c>
      <c r="I4" s="18">
        <v>19.256999999999998</v>
      </c>
      <c r="J4" s="18">
        <v>20.666</v>
      </c>
      <c r="K4" s="18">
        <v>22.666999999999998</v>
      </c>
      <c r="L4" s="18">
        <v>30.683</v>
      </c>
      <c r="M4" s="18">
        <v>52.396999999999998</v>
      </c>
      <c r="N4" s="18">
        <v>45.523000000000003</v>
      </c>
      <c r="O4" s="18">
        <v>49.779999999999994</v>
      </c>
      <c r="P4" s="18">
        <v>22.574999999999999</v>
      </c>
      <c r="Q4" s="18">
        <v>37.224999999999994</v>
      </c>
      <c r="R4" s="18">
        <v>18.893999999999998</v>
      </c>
      <c r="S4" s="18">
        <v>28.596</v>
      </c>
      <c r="T4" s="18">
        <v>12.781000000000001</v>
      </c>
      <c r="U4" s="18">
        <v>30.753999999999998</v>
      </c>
      <c r="V4" s="18">
        <v>21.045999999999999</v>
      </c>
      <c r="W4" s="18">
        <v>14.011000000000001</v>
      </c>
      <c r="X4" s="18">
        <v>18.387999999999998</v>
      </c>
      <c r="Y4" s="18">
        <v>14.718999999999999</v>
      </c>
      <c r="Z4" s="19"/>
      <c r="AA4" s="20">
        <f>SUM(B4:Z4)</f>
        <v>619.93100000000004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54.92</v>
      </c>
      <c r="C7" s="28">
        <v>45.9</v>
      </c>
      <c r="D7" s="28">
        <v>44.83</v>
      </c>
      <c r="E7" s="28">
        <v>45.1</v>
      </c>
      <c r="F7" s="28">
        <v>53.5</v>
      </c>
      <c r="G7" s="28">
        <v>61.82</v>
      </c>
      <c r="H7" s="28">
        <v>48.96</v>
      </c>
      <c r="I7" s="28">
        <v>65.33</v>
      </c>
      <c r="J7" s="28">
        <v>65.739999999999995</v>
      </c>
      <c r="K7" s="28">
        <v>63.73</v>
      </c>
      <c r="L7" s="28">
        <v>62.62</v>
      </c>
      <c r="M7" s="28">
        <v>50.99</v>
      </c>
      <c r="N7" s="28">
        <v>66</v>
      </c>
      <c r="O7" s="28">
        <v>63.22</v>
      </c>
      <c r="P7" s="28">
        <v>75.11</v>
      </c>
      <c r="Q7" s="28">
        <v>92.8</v>
      </c>
      <c r="R7" s="28">
        <v>92.71</v>
      </c>
      <c r="S7" s="28">
        <v>104.37</v>
      </c>
      <c r="T7" s="28">
        <v>93.76</v>
      </c>
      <c r="U7" s="28">
        <v>106.93</v>
      </c>
      <c r="V7" s="28">
        <v>101.44</v>
      </c>
      <c r="W7" s="28">
        <v>99</v>
      </c>
      <c r="X7" s="28">
        <v>85.31</v>
      </c>
      <c r="Y7" s="28">
        <v>68.319999999999993</v>
      </c>
      <c r="Z7" s="29"/>
      <c r="AA7" s="30">
        <f>IF(SUM(B7:Z7)&lt;&gt;0,AVERAGEIF(B7:Z7,"&lt;&gt;"""),"")</f>
        <v>71.350416666666675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13.798</v>
      </c>
      <c r="C14" s="57">
        <v>16.593</v>
      </c>
      <c r="D14" s="57">
        <v>15.911</v>
      </c>
      <c r="E14" s="57">
        <v>15.718999999999999</v>
      </c>
      <c r="F14" s="57">
        <v>7.6040000000000001</v>
      </c>
      <c r="G14" s="57"/>
      <c r="H14" s="57">
        <v>14.382</v>
      </c>
      <c r="I14" s="57">
        <v>5.6159999999999997</v>
      </c>
      <c r="J14" s="57">
        <v>14.134999999999998</v>
      </c>
      <c r="K14" s="57">
        <v>15.984</v>
      </c>
      <c r="L14" s="57">
        <v>19.579999999999998</v>
      </c>
      <c r="M14" s="57">
        <v>17.670000000000002</v>
      </c>
      <c r="N14" s="57"/>
      <c r="O14" s="57"/>
      <c r="P14" s="57"/>
      <c r="Q14" s="57"/>
      <c r="R14" s="57">
        <v>7.4939999999999998</v>
      </c>
      <c r="S14" s="57">
        <v>6.0960000000000001</v>
      </c>
      <c r="T14" s="57">
        <v>4.4809999999999999</v>
      </c>
      <c r="U14" s="57">
        <v>3.3479999999999999</v>
      </c>
      <c r="V14" s="57">
        <v>10.929</v>
      </c>
      <c r="W14" s="57">
        <v>7.0730000000000004</v>
      </c>
      <c r="X14" s="57">
        <v>5.7949999999999999</v>
      </c>
      <c r="Y14" s="57">
        <v>9.7189999999999994</v>
      </c>
      <c r="Z14" s="58"/>
      <c r="AA14" s="59">
        <f t="shared" si="0"/>
        <v>211.92700000000002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13.798</v>
      </c>
      <c r="C16" s="62">
        <f t="shared" ref="C16:Z16" si="1">IF(LEN(C$2)&gt;0,SUM(C10:C15),"")</f>
        <v>16.593</v>
      </c>
      <c r="D16" s="62">
        <f t="shared" si="1"/>
        <v>15.911</v>
      </c>
      <c r="E16" s="62">
        <f t="shared" si="1"/>
        <v>15.718999999999999</v>
      </c>
      <c r="F16" s="62">
        <f t="shared" si="1"/>
        <v>7.6040000000000001</v>
      </c>
      <c r="G16" s="62">
        <f t="shared" si="1"/>
        <v>0</v>
      </c>
      <c r="H16" s="62">
        <f t="shared" si="1"/>
        <v>14.382</v>
      </c>
      <c r="I16" s="62">
        <f t="shared" si="1"/>
        <v>5.6159999999999997</v>
      </c>
      <c r="J16" s="62">
        <f t="shared" si="1"/>
        <v>14.134999999999998</v>
      </c>
      <c r="K16" s="62">
        <f t="shared" si="1"/>
        <v>15.984</v>
      </c>
      <c r="L16" s="62">
        <f t="shared" si="1"/>
        <v>19.579999999999998</v>
      </c>
      <c r="M16" s="62">
        <f t="shared" si="1"/>
        <v>17.670000000000002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7.4939999999999998</v>
      </c>
      <c r="S16" s="62">
        <f t="shared" si="1"/>
        <v>6.0960000000000001</v>
      </c>
      <c r="T16" s="62">
        <f t="shared" si="1"/>
        <v>4.4809999999999999</v>
      </c>
      <c r="U16" s="62">
        <f t="shared" si="1"/>
        <v>3.3479999999999999</v>
      </c>
      <c r="V16" s="62">
        <f t="shared" si="1"/>
        <v>10.929</v>
      </c>
      <c r="W16" s="62">
        <f t="shared" si="1"/>
        <v>7.0730000000000004</v>
      </c>
      <c r="X16" s="62">
        <f t="shared" si="1"/>
        <v>5.7949999999999999</v>
      </c>
      <c r="Y16" s="62">
        <f t="shared" si="1"/>
        <v>9.7189999999999994</v>
      </c>
      <c r="Z16" s="63" t="str">
        <f t="shared" si="1"/>
        <v/>
      </c>
      <c r="AA16" s="64">
        <f>SUM(AA10:AA15)</f>
        <v>211.92700000000002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18.463999999999999</v>
      </c>
      <c r="V19" s="72"/>
      <c r="W19" s="72"/>
      <c r="X19" s="72"/>
      <c r="Y19" s="72"/>
      <c r="Z19" s="73"/>
      <c r="AA19" s="74">
        <f t="shared" ref="AA19:AA24" si="2">SUM(B19:Z19)</f>
        <v>18.463999999999999</v>
      </c>
    </row>
    <row r="20" spans="1:27" ht="24.95" customHeight="1" x14ac:dyDescent="0.2">
      <c r="A20" s="75" t="s">
        <v>15</v>
      </c>
      <c r="B20" s="76">
        <v>1.25</v>
      </c>
      <c r="C20" s="77">
        <v>0.05</v>
      </c>
      <c r="D20" s="77">
        <v>0.05</v>
      </c>
      <c r="E20" s="77">
        <v>4.9000000000000002E-2</v>
      </c>
      <c r="F20" s="77">
        <v>0.05</v>
      </c>
      <c r="G20" s="77">
        <v>3.7969999999999997</v>
      </c>
      <c r="H20" s="77">
        <v>1.8089999999999999</v>
      </c>
      <c r="I20" s="77">
        <v>3.66</v>
      </c>
      <c r="J20" s="77">
        <v>2.0489999999999999</v>
      </c>
      <c r="K20" s="77">
        <v>2.0510000000000002</v>
      </c>
      <c r="L20" s="77">
        <v>3.3540000000000001</v>
      </c>
      <c r="M20" s="77">
        <v>2.0539999999999998</v>
      </c>
      <c r="N20" s="77">
        <v>5.2999999999999999E-2</v>
      </c>
      <c r="O20" s="77">
        <v>5.3999999999999999E-2</v>
      </c>
      <c r="P20" s="77">
        <v>5.3999999999999999E-2</v>
      </c>
      <c r="Q20" s="77">
        <v>3.0550000000000002</v>
      </c>
      <c r="R20" s="77"/>
      <c r="S20" s="77"/>
      <c r="T20" s="77">
        <v>3</v>
      </c>
      <c r="U20" s="77">
        <v>3</v>
      </c>
      <c r="V20" s="77">
        <v>3.355</v>
      </c>
      <c r="W20" s="77">
        <v>3</v>
      </c>
      <c r="X20" s="77">
        <v>4.05</v>
      </c>
      <c r="Y20" s="77">
        <v>2</v>
      </c>
      <c r="Z20" s="78"/>
      <c r="AA20" s="79">
        <f t="shared" si="2"/>
        <v>41.843999999999994</v>
      </c>
    </row>
    <row r="21" spans="1:27" ht="24.95" customHeight="1" x14ac:dyDescent="0.2">
      <c r="A21" s="75" t="s">
        <v>16</v>
      </c>
      <c r="B21" s="80">
        <v>3.1820000000000004</v>
      </c>
      <c r="C21" s="81">
        <v>1.0449999999999999</v>
      </c>
      <c r="D21" s="81">
        <v>0.98499999999999999</v>
      </c>
      <c r="E21" s="81">
        <v>0.94199999999999995</v>
      </c>
      <c r="F21" s="81">
        <v>0.96</v>
      </c>
      <c r="G21" s="81">
        <v>7.1880000000000006</v>
      </c>
      <c r="H21" s="81">
        <v>1.105</v>
      </c>
      <c r="I21" s="81">
        <v>9.9810000000000016</v>
      </c>
      <c r="J21" s="81">
        <v>4.4820000000000002</v>
      </c>
      <c r="K21" s="81">
        <v>4.6319999999999997</v>
      </c>
      <c r="L21" s="81">
        <v>7.7490000000000006</v>
      </c>
      <c r="M21" s="81">
        <v>4.7729999999999997</v>
      </c>
      <c r="N21" s="81">
        <v>2.87</v>
      </c>
      <c r="O21" s="81">
        <v>2.726</v>
      </c>
      <c r="P21" s="81">
        <v>2.9210000000000003</v>
      </c>
      <c r="Q21" s="81">
        <v>5.47</v>
      </c>
      <c r="R21" s="81"/>
      <c r="S21" s="81"/>
      <c r="T21" s="81">
        <v>5.3</v>
      </c>
      <c r="U21" s="81">
        <v>5.9420000000000002</v>
      </c>
      <c r="V21" s="81">
        <v>6.7620000000000005</v>
      </c>
      <c r="W21" s="81">
        <v>3.9379999999999997</v>
      </c>
      <c r="X21" s="81">
        <v>8.5429999999999993</v>
      </c>
      <c r="Y21" s="81">
        <v>3</v>
      </c>
      <c r="Z21" s="78"/>
      <c r="AA21" s="79">
        <f t="shared" si="2"/>
        <v>94.495999999999981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4.4320000000000004</v>
      </c>
      <c r="C25" s="88">
        <f t="shared" si="3"/>
        <v>1.095</v>
      </c>
      <c r="D25" s="88">
        <f t="shared" si="3"/>
        <v>1.0349999999999999</v>
      </c>
      <c r="E25" s="88">
        <f t="shared" si="3"/>
        <v>0.99099999999999999</v>
      </c>
      <c r="F25" s="88">
        <f t="shared" si="3"/>
        <v>1.01</v>
      </c>
      <c r="G25" s="88">
        <f t="shared" si="3"/>
        <v>10.984999999999999</v>
      </c>
      <c r="H25" s="88">
        <f t="shared" si="3"/>
        <v>2.9139999999999997</v>
      </c>
      <c r="I25" s="88">
        <f t="shared" si="3"/>
        <v>13.641000000000002</v>
      </c>
      <c r="J25" s="88">
        <f t="shared" si="3"/>
        <v>6.5310000000000006</v>
      </c>
      <c r="K25" s="88">
        <f t="shared" si="3"/>
        <v>6.6829999999999998</v>
      </c>
      <c r="L25" s="88">
        <f t="shared" si="3"/>
        <v>11.103000000000002</v>
      </c>
      <c r="M25" s="88">
        <f t="shared" si="3"/>
        <v>6.827</v>
      </c>
      <c r="N25" s="88">
        <f t="shared" si="3"/>
        <v>2.923</v>
      </c>
      <c r="O25" s="88">
        <f t="shared" si="3"/>
        <v>2.78</v>
      </c>
      <c r="P25" s="88">
        <f t="shared" si="3"/>
        <v>2.9750000000000001</v>
      </c>
      <c r="Q25" s="88">
        <f t="shared" si="3"/>
        <v>8.5250000000000004</v>
      </c>
      <c r="R25" s="88">
        <f t="shared" si="3"/>
        <v>0</v>
      </c>
      <c r="S25" s="88">
        <f t="shared" si="3"/>
        <v>0</v>
      </c>
      <c r="T25" s="88">
        <f t="shared" si="3"/>
        <v>8.3000000000000007</v>
      </c>
      <c r="U25" s="88">
        <f t="shared" si="3"/>
        <v>27.405999999999999</v>
      </c>
      <c r="V25" s="88">
        <f t="shared" si="3"/>
        <v>10.117000000000001</v>
      </c>
      <c r="W25" s="88">
        <f t="shared" si="3"/>
        <v>6.9379999999999997</v>
      </c>
      <c r="X25" s="88">
        <f t="shared" si="3"/>
        <v>12.593</v>
      </c>
      <c r="Y25" s="88">
        <f t="shared" si="3"/>
        <v>5</v>
      </c>
      <c r="Z25" s="89">
        <f t="shared" si="3"/>
        <v>0</v>
      </c>
      <c r="AA25" s="90">
        <f t="shared" si="3"/>
        <v>154.80399999999997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18.23</v>
      </c>
      <c r="C29" s="77">
        <v>17.687999999999999</v>
      </c>
      <c r="D29" s="77">
        <v>16.946000000000002</v>
      </c>
      <c r="E29" s="77">
        <v>16.71</v>
      </c>
      <c r="F29" s="77">
        <v>8.6140000000000008</v>
      </c>
      <c r="G29" s="77">
        <v>10.984999999999999</v>
      </c>
      <c r="H29" s="77">
        <v>17.295999999999999</v>
      </c>
      <c r="I29" s="77">
        <v>19.257000000000001</v>
      </c>
      <c r="J29" s="77">
        <v>20.666</v>
      </c>
      <c r="K29" s="77">
        <v>22.667000000000002</v>
      </c>
      <c r="L29" s="77">
        <v>30.683</v>
      </c>
      <c r="M29" s="77">
        <v>24.497</v>
      </c>
      <c r="N29" s="77">
        <v>2.923</v>
      </c>
      <c r="O29" s="77">
        <v>2.78</v>
      </c>
      <c r="P29" s="77">
        <v>2.9750000000000001</v>
      </c>
      <c r="Q29" s="77">
        <v>8.5250000000000004</v>
      </c>
      <c r="R29" s="77">
        <v>7.4939999999999998</v>
      </c>
      <c r="S29" s="77">
        <v>6.0960000000000001</v>
      </c>
      <c r="T29" s="77">
        <v>12.781000000000001</v>
      </c>
      <c r="U29" s="77">
        <v>30.754000000000001</v>
      </c>
      <c r="V29" s="77">
        <v>21.045999999999999</v>
      </c>
      <c r="W29" s="77">
        <v>14.010999999999999</v>
      </c>
      <c r="X29" s="77">
        <v>18.388000000000002</v>
      </c>
      <c r="Y29" s="77">
        <v>14.718999999999999</v>
      </c>
      <c r="Z29" s="78"/>
      <c r="AA29" s="79">
        <f>SUM(B29:Z29)</f>
        <v>366.73100000000005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18.23</v>
      </c>
      <c r="C31" s="62">
        <f t="shared" si="4"/>
        <v>17.687999999999999</v>
      </c>
      <c r="D31" s="62">
        <f t="shared" si="4"/>
        <v>16.946000000000002</v>
      </c>
      <c r="E31" s="62">
        <f t="shared" si="4"/>
        <v>16.71</v>
      </c>
      <c r="F31" s="62">
        <f t="shared" si="4"/>
        <v>8.6140000000000008</v>
      </c>
      <c r="G31" s="62">
        <f t="shared" si="4"/>
        <v>10.984999999999999</v>
      </c>
      <c r="H31" s="62">
        <f t="shared" si="4"/>
        <v>17.295999999999999</v>
      </c>
      <c r="I31" s="62">
        <f t="shared" si="4"/>
        <v>19.257000000000001</v>
      </c>
      <c r="J31" s="62">
        <f t="shared" si="4"/>
        <v>20.666</v>
      </c>
      <c r="K31" s="62">
        <f t="shared" si="4"/>
        <v>22.667000000000002</v>
      </c>
      <c r="L31" s="62">
        <f t="shared" si="4"/>
        <v>30.683</v>
      </c>
      <c r="M31" s="62">
        <f t="shared" si="4"/>
        <v>24.497</v>
      </c>
      <c r="N31" s="62">
        <f t="shared" si="4"/>
        <v>2.923</v>
      </c>
      <c r="O31" s="62">
        <f t="shared" si="4"/>
        <v>2.78</v>
      </c>
      <c r="P31" s="62">
        <f t="shared" si="4"/>
        <v>2.9750000000000001</v>
      </c>
      <c r="Q31" s="62">
        <f t="shared" si="4"/>
        <v>8.5250000000000004</v>
      </c>
      <c r="R31" s="62">
        <f t="shared" si="4"/>
        <v>7.4939999999999998</v>
      </c>
      <c r="S31" s="62">
        <f t="shared" si="4"/>
        <v>6.0960000000000001</v>
      </c>
      <c r="T31" s="62">
        <f t="shared" si="4"/>
        <v>12.781000000000001</v>
      </c>
      <c r="U31" s="62">
        <f t="shared" si="4"/>
        <v>30.754000000000001</v>
      </c>
      <c r="V31" s="62">
        <f t="shared" si="4"/>
        <v>21.045999999999999</v>
      </c>
      <c r="W31" s="62">
        <f t="shared" si="4"/>
        <v>14.010999999999999</v>
      </c>
      <c r="X31" s="62">
        <f t="shared" si="4"/>
        <v>18.388000000000002</v>
      </c>
      <c r="Y31" s="62">
        <f t="shared" si="4"/>
        <v>14.718999999999999</v>
      </c>
      <c r="Z31" s="63">
        <f t="shared" si="4"/>
        <v>0</v>
      </c>
      <c r="AA31" s="64">
        <f t="shared" si="4"/>
        <v>366.73100000000005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8</v>
      </c>
      <c r="G38" s="99">
        <v>45.5</v>
      </c>
      <c r="H38" s="99"/>
      <c r="I38" s="99"/>
      <c r="J38" s="99"/>
      <c r="K38" s="99"/>
      <c r="L38" s="99"/>
      <c r="M38" s="99">
        <v>27.9</v>
      </c>
      <c r="N38" s="99">
        <v>42.6</v>
      </c>
      <c r="O38" s="99">
        <v>47</v>
      </c>
      <c r="P38" s="99">
        <v>19.600000000000001</v>
      </c>
      <c r="Q38" s="99">
        <v>28.7</v>
      </c>
      <c r="R38" s="99">
        <v>11.4</v>
      </c>
      <c r="S38" s="99">
        <v>22.5</v>
      </c>
      <c r="T38" s="99"/>
      <c r="U38" s="99"/>
      <c r="V38" s="99"/>
      <c r="W38" s="99"/>
      <c r="X38" s="99"/>
      <c r="Y38" s="99"/>
      <c r="Z38" s="100"/>
      <c r="AA38" s="79">
        <f t="shared" si="5"/>
        <v>253.2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8</v>
      </c>
      <c r="G39" s="88">
        <f t="shared" si="6"/>
        <v>45.5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27.9</v>
      </c>
      <c r="N39" s="88">
        <f t="shared" si="6"/>
        <v>42.6</v>
      </c>
      <c r="O39" s="88">
        <f t="shared" si="6"/>
        <v>47</v>
      </c>
      <c r="P39" s="88">
        <f t="shared" si="6"/>
        <v>19.600000000000001</v>
      </c>
      <c r="Q39" s="88">
        <f t="shared" si="6"/>
        <v>28.7</v>
      </c>
      <c r="R39" s="88">
        <f t="shared" si="6"/>
        <v>11.4</v>
      </c>
      <c r="S39" s="88">
        <f t="shared" si="6"/>
        <v>22.5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8</v>
      </c>
      <c r="G46" s="99">
        <v>45.5</v>
      </c>
      <c r="H46" s="99"/>
      <c r="I46" s="99"/>
      <c r="J46" s="99"/>
      <c r="K46" s="99"/>
      <c r="L46" s="99"/>
      <c r="M46" s="99">
        <v>27.9</v>
      </c>
      <c r="N46" s="99">
        <v>42.6</v>
      </c>
      <c r="O46" s="99">
        <v>47</v>
      </c>
      <c r="P46" s="99">
        <v>19.600000000000001</v>
      </c>
      <c r="Q46" s="99">
        <v>28.7</v>
      </c>
      <c r="R46" s="99">
        <v>11.4</v>
      </c>
      <c r="S46" s="99">
        <v>22.5</v>
      </c>
      <c r="T46" s="99"/>
      <c r="U46" s="99"/>
      <c r="V46" s="99"/>
      <c r="W46" s="99"/>
      <c r="X46" s="99"/>
      <c r="Y46" s="99"/>
      <c r="Z46" s="100"/>
      <c r="AA46" s="79">
        <f t="shared" si="7"/>
        <v>253.2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8</v>
      </c>
      <c r="G48" s="88">
        <f t="shared" si="8"/>
        <v>45.5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27.9</v>
      </c>
      <c r="N48" s="88">
        <f t="shared" si="8"/>
        <v>42.6</v>
      </c>
      <c r="O48" s="88">
        <f t="shared" si="8"/>
        <v>47</v>
      </c>
      <c r="P48" s="88">
        <f t="shared" si="8"/>
        <v>19.600000000000001</v>
      </c>
      <c r="Q48" s="88">
        <f t="shared" si="8"/>
        <v>28.7</v>
      </c>
      <c r="R48" s="88">
        <f t="shared" si="8"/>
        <v>11.4</v>
      </c>
      <c r="S48" s="88">
        <f t="shared" si="8"/>
        <v>22.5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18.23</v>
      </c>
      <c r="C51" s="88">
        <f t="shared" si="10"/>
        <v>17.687999999999999</v>
      </c>
      <c r="D51" s="88">
        <f t="shared" si="10"/>
        <v>16.945999999999998</v>
      </c>
      <c r="E51" s="88">
        <f t="shared" si="10"/>
        <v>16.71</v>
      </c>
      <c r="F51" s="88">
        <f t="shared" si="10"/>
        <v>16.614000000000001</v>
      </c>
      <c r="G51" s="88">
        <f t="shared" si="10"/>
        <v>56.484999999999999</v>
      </c>
      <c r="H51" s="88">
        <f t="shared" si="10"/>
        <v>17.295999999999999</v>
      </c>
      <c r="I51" s="88">
        <f t="shared" si="10"/>
        <v>19.257000000000001</v>
      </c>
      <c r="J51" s="88">
        <f t="shared" si="10"/>
        <v>20.665999999999997</v>
      </c>
      <c r="K51" s="88">
        <f t="shared" si="10"/>
        <v>22.667000000000002</v>
      </c>
      <c r="L51" s="88">
        <f t="shared" si="10"/>
        <v>30.683</v>
      </c>
      <c r="M51" s="88">
        <f t="shared" si="10"/>
        <v>52.396999999999998</v>
      </c>
      <c r="N51" s="88">
        <f t="shared" si="10"/>
        <v>45.523000000000003</v>
      </c>
      <c r="O51" s="88">
        <f t="shared" si="10"/>
        <v>49.78</v>
      </c>
      <c r="P51" s="88">
        <f t="shared" si="10"/>
        <v>22.575000000000003</v>
      </c>
      <c r="Q51" s="88">
        <f t="shared" si="10"/>
        <v>37.225000000000001</v>
      </c>
      <c r="R51" s="88">
        <f t="shared" si="10"/>
        <v>18.893999999999998</v>
      </c>
      <c r="S51" s="88">
        <f t="shared" si="10"/>
        <v>28.596</v>
      </c>
      <c r="T51" s="88">
        <f t="shared" si="10"/>
        <v>12.781000000000001</v>
      </c>
      <c r="U51" s="88">
        <f t="shared" si="10"/>
        <v>30.753999999999998</v>
      </c>
      <c r="V51" s="88">
        <f t="shared" si="10"/>
        <v>21.045999999999999</v>
      </c>
      <c r="W51" s="88">
        <f t="shared" si="10"/>
        <v>14.010999999999999</v>
      </c>
      <c r="X51" s="88">
        <f t="shared" si="10"/>
        <v>18.387999999999998</v>
      </c>
      <c r="Y51" s="88">
        <f t="shared" si="10"/>
        <v>14.718999999999999</v>
      </c>
      <c r="Z51" s="89">
        <f t="shared" si="10"/>
        <v>0</v>
      </c>
      <c r="AA51" s="104">
        <f>SUM(B51:Z51)</f>
        <v>619.93100000000015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8</v>
      </c>
      <c r="G4" s="18">
        <v>45.5</v>
      </c>
      <c r="H4" s="18"/>
      <c r="I4" s="18"/>
      <c r="J4" s="18"/>
      <c r="K4" s="18"/>
      <c r="L4" s="18"/>
      <c r="M4" s="18">
        <v>27.9</v>
      </c>
      <c r="N4" s="18">
        <v>42.6</v>
      </c>
      <c r="O4" s="18">
        <v>47</v>
      </c>
      <c r="P4" s="18">
        <v>19.600000000000001</v>
      </c>
      <c r="Q4" s="18">
        <v>28.7</v>
      </c>
      <c r="R4" s="18">
        <v>11.4</v>
      </c>
      <c r="S4" s="18">
        <v>22.5</v>
      </c>
      <c r="T4" s="18"/>
      <c r="U4" s="18"/>
      <c r="V4" s="18"/>
      <c r="W4" s="18"/>
      <c r="X4" s="18"/>
      <c r="Y4" s="18"/>
      <c r="Z4" s="19"/>
      <c r="AA4" s="111">
        <f>SUM(B4:Z4)</f>
        <v>253.2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54.92</v>
      </c>
      <c r="C7" s="117">
        <v>45.9</v>
      </c>
      <c r="D7" s="117">
        <v>44.83</v>
      </c>
      <c r="E7" s="117">
        <v>45.1</v>
      </c>
      <c r="F7" s="117">
        <v>53.5</v>
      </c>
      <c r="G7" s="117">
        <v>61.82</v>
      </c>
      <c r="H7" s="117">
        <v>48.96</v>
      </c>
      <c r="I7" s="117">
        <v>65.33</v>
      </c>
      <c r="J7" s="117">
        <v>65.739999999999995</v>
      </c>
      <c r="K7" s="117">
        <v>63.73</v>
      </c>
      <c r="L7" s="117">
        <v>62.62</v>
      </c>
      <c r="M7" s="117">
        <v>50.99</v>
      </c>
      <c r="N7" s="117">
        <v>66</v>
      </c>
      <c r="O7" s="117">
        <v>63.22</v>
      </c>
      <c r="P7" s="117">
        <v>75.11</v>
      </c>
      <c r="Q7" s="117">
        <v>92.8</v>
      </c>
      <c r="R7" s="117">
        <v>92.71</v>
      </c>
      <c r="S7" s="117">
        <v>104.37</v>
      </c>
      <c r="T7" s="117">
        <v>93.76</v>
      </c>
      <c r="U7" s="117">
        <v>106.93</v>
      </c>
      <c r="V7" s="117">
        <v>101.44</v>
      </c>
      <c r="W7" s="117">
        <v>99</v>
      </c>
      <c r="X7" s="117">
        <v>85.31</v>
      </c>
      <c r="Y7" s="117">
        <v>68.319999999999993</v>
      </c>
      <c r="Z7" s="118"/>
      <c r="AA7" s="119">
        <f>IF(SUM(B7:Z7)&lt;&gt;0,AVERAGEIF(B7:Z7,"&lt;&gt;"""),"")</f>
        <v>71.350416666666675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8</v>
      </c>
      <c r="G23" s="133">
        <v>45.5</v>
      </c>
      <c r="H23" s="133"/>
      <c r="I23" s="133"/>
      <c r="J23" s="133"/>
      <c r="K23" s="133"/>
      <c r="L23" s="133"/>
      <c r="M23" s="133">
        <v>27.9</v>
      </c>
      <c r="N23" s="133">
        <v>42.6</v>
      </c>
      <c r="O23" s="133">
        <v>47</v>
      </c>
      <c r="P23" s="133">
        <v>19.600000000000001</v>
      </c>
      <c r="Q23" s="133">
        <v>28.7</v>
      </c>
      <c r="R23" s="133">
        <v>11.4</v>
      </c>
      <c r="S23" s="133">
        <v>22.5</v>
      </c>
      <c r="T23" s="133"/>
      <c r="U23" s="133"/>
      <c r="V23" s="133"/>
      <c r="W23" s="133"/>
      <c r="X23" s="133"/>
      <c r="Y23" s="133"/>
      <c r="Z23" s="131"/>
      <c r="AA23" s="132">
        <f t="shared" si="2"/>
        <v>253.2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8</v>
      </c>
      <c r="G24" s="135">
        <f t="shared" si="3"/>
        <v>45.5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27.9</v>
      </c>
      <c r="N24" s="135">
        <f t="shared" si="3"/>
        <v>42.6</v>
      </c>
      <c r="O24" s="135">
        <f t="shared" si="3"/>
        <v>47</v>
      </c>
      <c r="P24" s="135">
        <f t="shared" si="3"/>
        <v>19.600000000000001</v>
      </c>
      <c r="Q24" s="135">
        <f t="shared" si="3"/>
        <v>28.7</v>
      </c>
      <c r="R24" s="135">
        <f t="shared" si="3"/>
        <v>11.4</v>
      </c>
      <c r="S24" s="135">
        <f t="shared" si="3"/>
        <v>22.5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2024-01-27T21:17:40Z</dcterms:created>
  <dcterms:modified xsi:type="dcterms:W3CDTF">2024-01-27T21:17:41Z</dcterms:modified>
</cp:coreProperties>
</file>