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<sst xmlns="http://schemas.openxmlformats.org/spreadsheetml/2006/main" count="117" uniqueCount="53">
  <si>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26/01/2024 23:17:12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</si>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</sst>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0F-41FE-925D-0EC7EFB16E1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A0F-41FE-925D-0EC7EFB16E1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49.255000000000003</c:v>
                </c:pt>
                <c:pt idx="1">
                  <c:v>32.25</c:v>
                </c:pt>
                <c:pt idx="16">
                  <c:v>24.881</c:v>
                </c:pt>
                <c:pt idx="17">
                  <c:v>13.973000000000001</c:v>
                </c:pt>
                <c:pt idx="19">
                  <c:v>10.363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0F-41FE-925D-0EC7EFB16E1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6.9</c:v>
                </c:pt>
                <c:pt idx="2">
                  <c:v>22.6</c:v>
                </c:pt>
                <c:pt idx="3">
                  <c:v>22.2</c:v>
                </c:pt>
                <c:pt idx="4">
                  <c:v>27.1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21.9</c:v>
                </c:pt>
                <c:pt idx="9">
                  <c:v>41.5</c:v>
                </c:pt>
                <c:pt idx="10">
                  <c:v>103.5</c:v>
                </c:pt>
                <c:pt idx="11">
                  <c:v>128.80000000000001</c:v>
                </c:pt>
                <c:pt idx="12">
                  <c:v>49.1</c:v>
                </c:pt>
                <c:pt idx="13">
                  <c:v>46.9</c:v>
                </c:pt>
                <c:pt idx="14">
                  <c:v>62.1</c:v>
                </c:pt>
                <c:pt idx="15">
                  <c:v>48.5</c:v>
                </c:pt>
                <c:pt idx="16">
                  <c:v>0</c:v>
                </c:pt>
                <c:pt idx="17">
                  <c:v>0</c:v>
                </c:pt>
                <c:pt idx="18">
                  <c:v>41.3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34.299999999999997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0F-41FE-925D-0EC7EFB16E1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1.095</c:v>
                </c:pt>
                <c:pt idx="1">
                  <c:v>0.85899999999999999</c:v>
                </c:pt>
                <c:pt idx="2">
                  <c:v>0.624</c:v>
                </c:pt>
                <c:pt idx="3">
                  <c:v>0.222</c:v>
                </c:pt>
                <c:pt idx="4">
                  <c:v>0.222</c:v>
                </c:pt>
                <c:pt idx="5">
                  <c:v>0.29599999999999999</c:v>
                </c:pt>
                <c:pt idx="6">
                  <c:v>0.92400000000000004</c:v>
                </c:pt>
                <c:pt idx="7">
                  <c:v>1.9249999999999998</c:v>
                </c:pt>
                <c:pt idx="8">
                  <c:v>1.64</c:v>
                </c:pt>
                <c:pt idx="9">
                  <c:v>1.6990000000000001</c:v>
                </c:pt>
                <c:pt idx="10">
                  <c:v>0.51900000000000002</c:v>
                </c:pt>
                <c:pt idx="12">
                  <c:v>1.4379999999999999</c:v>
                </c:pt>
                <c:pt idx="13">
                  <c:v>5.2989999999999995</c:v>
                </c:pt>
                <c:pt idx="14">
                  <c:v>6.181</c:v>
                </c:pt>
                <c:pt idx="15">
                  <c:v>3.613</c:v>
                </c:pt>
                <c:pt idx="16">
                  <c:v>1.8439999999999999</c:v>
                </c:pt>
                <c:pt idx="17">
                  <c:v>1.492</c:v>
                </c:pt>
                <c:pt idx="18">
                  <c:v>0.71299999999999997</c:v>
                </c:pt>
                <c:pt idx="19">
                  <c:v>0.59599999999999997</c:v>
                </c:pt>
                <c:pt idx="20">
                  <c:v>2.2850000000000001</c:v>
                </c:pt>
                <c:pt idx="21">
                  <c:v>7.2940000000000005</c:v>
                </c:pt>
                <c:pt idx="22">
                  <c:v>9.1839999999999993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0F-41FE-925D-0EC7EFB16E1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0F-41FE-925D-0EC7EFB16E1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0F-41FE-925D-0EC7EFB16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70.554999999999993</c:v>
                </c:pt>
                <c:pt idx="1">
                  <c:v>60.154000000000003</c:v>
                </c:pt>
                <c:pt idx="2">
                  <c:v>42.628</c:v>
                </c:pt>
                <c:pt idx="3">
                  <c:v>41.075000000000003</c:v>
                </c:pt>
                <c:pt idx="4">
                  <c:v>46.248000000000005</c:v>
                </c:pt>
                <c:pt idx="5">
                  <c:v>50.292999999999999</c:v>
                </c:pt>
                <c:pt idx="6">
                  <c:v>18.076999999999998</c:v>
                </c:pt>
                <c:pt idx="7">
                  <c:v>23.167999999999999</c:v>
                </c:pt>
                <c:pt idx="8">
                  <c:v>50.423999999999992</c:v>
                </c:pt>
                <c:pt idx="9">
                  <c:v>96.878999999999991</c:v>
                </c:pt>
                <c:pt idx="10">
                  <c:v>134.982</c:v>
                </c:pt>
                <c:pt idx="11">
                  <c:v>162.93700000000001</c:v>
                </c:pt>
                <c:pt idx="12">
                  <c:v>60.345999999999997</c:v>
                </c:pt>
                <c:pt idx="13">
                  <c:v>69.965999999999994</c:v>
                </c:pt>
                <c:pt idx="14">
                  <c:v>89.332999999999998</c:v>
                </c:pt>
                <c:pt idx="15">
                  <c:v>68.984999999999999</c:v>
                </c:pt>
                <c:pt idx="16">
                  <c:v>35.014000000000003</c:v>
                </c:pt>
                <c:pt idx="17">
                  <c:v>18.887999999999998</c:v>
                </c:pt>
                <c:pt idx="18">
                  <c:v>43.831000000000003</c:v>
                </c:pt>
                <c:pt idx="19">
                  <c:v>13.488</c:v>
                </c:pt>
                <c:pt idx="20">
                  <c:v>6.1710000000000003</c:v>
                </c:pt>
                <c:pt idx="21">
                  <c:v>10.577999999999999</c:v>
                </c:pt>
                <c:pt idx="22">
                  <c:v>13.458</c:v>
                </c:pt>
                <c:pt idx="23">
                  <c:v>37.030999999999999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0F-41FE-925D-0EC7EFB16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93.01</c:v>
                </c:pt>
                <c:pt idx="1">
                  <c:v>88.27</c:v>
                </c:pt>
                <c:pt idx="2">
                  <c:v>83.46</c:v>
                </c:pt>
                <c:pt idx="3">
                  <c:v>75.459999999999994</c:v>
                </c:pt>
                <c:pt idx="4">
                  <c:v>75.459999999999994</c:v>
                </c:pt>
                <c:pt idx="5">
                  <c:v>76.959999999999994</c:v>
                </c:pt>
                <c:pt idx="6">
                  <c:v>88.33</c:v>
                </c:pt>
                <c:pt idx="7">
                  <c:v>94</c:v>
                </c:pt>
                <c:pt idx="8">
                  <c:v>101.76</c:v>
                </c:pt>
                <c:pt idx="9">
                  <c:v>98.78</c:v>
                </c:pt>
                <c:pt idx="10">
                  <c:v>81.44</c:v>
                </c:pt>
                <c:pt idx="11">
                  <c:v>55.6</c:v>
                </c:pt>
                <c:pt idx="12">
                  <c:v>52.2</c:v>
                </c:pt>
                <c:pt idx="13">
                  <c:v>55.47</c:v>
                </c:pt>
                <c:pt idx="14">
                  <c:v>61.96</c:v>
                </c:pt>
                <c:pt idx="15">
                  <c:v>67.64</c:v>
                </c:pt>
                <c:pt idx="16">
                  <c:v>98.98</c:v>
                </c:pt>
                <c:pt idx="17">
                  <c:v>102</c:v>
                </c:pt>
                <c:pt idx="18">
                  <c:v>95.78</c:v>
                </c:pt>
                <c:pt idx="19">
                  <c:v>95</c:v>
                </c:pt>
                <c:pt idx="20">
                  <c:v>82.5</c:v>
                </c:pt>
                <c:pt idx="21">
                  <c:v>79.48</c:v>
                </c:pt>
                <c:pt idx="22">
                  <c:v>78.08</c:v>
                </c:pt>
                <c:pt idx="23">
                  <c:v>72.52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0F-41FE-925D-0EC7EFB16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70.603999999999999</v>
      </c>
      <c r="C4" s="18">
        <v>60.152999999999999</v>
      </c>
      <c r="D4" s="18">
        <v>42.616999999999997</v>
      </c>
      <c r="E4" s="18">
        <v>41.052</v>
      </c>
      <c r="F4" s="18">
        <v>46.271999999999998</v>
      </c>
      <c r="G4" s="18">
        <v>50.304000000000002</v>
      </c>
      <c r="H4" s="18">
        <v>18.033999999999995</v>
      </c>
      <c r="I4" s="18">
        <v>23.152000000000001</v>
      </c>
      <c r="J4" s="18">
        <v>50.410000000000004</v>
      </c>
      <c r="K4" s="18">
        <v>96.834000000000003</v>
      </c>
      <c r="L4" s="18">
        <v>134.97999999999999</v>
      </c>
      <c r="M4" s="18">
        <v>162.92600000000002</v>
      </c>
      <c r="N4" s="18">
        <v>60.36</v>
      </c>
      <c r="O4" s="18">
        <v>69.924999999999997</v>
      </c>
      <c r="P4" s="18">
        <v>89.299000000000007</v>
      </c>
      <c r="Q4" s="18">
        <v>69.01600000000002</v>
      </c>
      <c r="R4" s="18">
        <v>35.014000000000003</v>
      </c>
      <c r="S4" s="18">
        <v>18.888000000000002</v>
      </c>
      <c r="T4" s="18">
        <v>43.847999999999999</v>
      </c>
      <c r="U4" s="18">
        <v>13.488</v>
      </c>
      <c r="V4" s="18">
        <v>6.1710000000000003</v>
      </c>
      <c r="W4" s="18">
        <v>10.577999999999999</v>
      </c>
      <c r="X4" s="18">
        <v>13.458</v>
      </c>
      <c r="Y4" s="18">
        <v>36.997999999999998</v>
      </c>
      <c r="Z4" s="19"/>
      <c r="AA4" s="20">
        <f>SUM(B4:Z4)</f>
        <v>1264.3809999999999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93.01</v>
      </c>
      <c r="C7" s="28">
        <v>88.27</v>
      </c>
      <c r="D7" s="28">
        <v>83.46</v>
      </c>
      <c r="E7" s="28">
        <v>75.459999999999994</v>
      </c>
      <c r="F7" s="28">
        <v>75.459999999999994</v>
      </c>
      <c r="G7" s="28">
        <v>76.959999999999994</v>
      </c>
      <c r="H7" s="28">
        <v>88.33</v>
      </c>
      <c r="I7" s="28">
        <v>94</v>
      </c>
      <c r="J7" s="28">
        <v>101.76</v>
      </c>
      <c r="K7" s="28">
        <v>98.78</v>
      </c>
      <c r="L7" s="28">
        <v>81.44</v>
      </c>
      <c r="M7" s="28">
        <v>55.6</v>
      </c>
      <c r="N7" s="28">
        <v>52.2</v>
      </c>
      <c r="O7" s="28">
        <v>55.47</v>
      </c>
      <c r="P7" s="28">
        <v>61.96</v>
      </c>
      <c r="Q7" s="28">
        <v>67.64</v>
      </c>
      <c r="R7" s="28">
        <v>98.98</v>
      </c>
      <c r="S7" s="28">
        <v>102</v>
      </c>
      <c r="T7" s="28">
        <v>95.78</v>
      </c>
      <c r="U7" s="28">
        <v>95</v>
      </c>
      <c r="V7" s="28">
        <v>82.5</v>
      </c>
      <c r="W7" s="28">
        <v>79.48</v>
      </c>
      <c r="X7" s="28">
        <v>78.08</v>
      </c>
      <c r="Y7" s="28">
        <v>72.52</v>
      </c>
      <c r="Z7" s="29"/>
      <c r="AA7" s="30">
        <f>IF(SUM(B7:Z7)&lt;&gt;0,AVERAGEIF(B7:Z7,"&lt;&gt;"""),"")</f>
        <v>81.422499999999999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49.255000000000003</v>
      </c>
      <c r="C12" s="52">
        <v>32.25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24.881</v>
      </c>
      <c r="S12" s="52">
        <v>13.973000000000001</v>
      </c>
      <c r="T12" s="52"/>
      <c r="U12" s="52">
        <v>10.363</v>
      </c>
      <c r="V12" s="52"/>
      <c r="W12" s="52"/>
      <c r="X12" s="52"/>
      <c r="Y12" s="52"/>
      <c r="Z12" s="53"/>
      <c r="AA12" s="54">
        <f t="shared" si="0"/>
        <v>130.72199999999998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1.095</v>
      </c>
      <c r="C14" s="57">
        <v>0.85899999999999999</v>
      </c>
      <c r="D14" s="57">
        <v>0.624</v>
      </c>
      <c r="E14" s="57">
        <v>0.222</v>
      </c>
      <c r="F14" s="57">
        <v>0.222</v>
      </c>
      <c r="G14" s="57">
        <v>0.29599999999999999</v>
      </c>
      <c r="H14" s="57">
        <v>0.92400000000000004</v>
      </c>
      <c r="I14" s="57">
        <v>1.9249999999999998</v>
      </c>
      <c r="J14" s="57">
        <v>1.64</v>
      </c>
      <c r="K14" s="57">
        <v>1.6990000000000001</v>
      </c>
      <c r="L14" s="57">
        <v>0.51900000000000002</v>
      </c>
      <c r="M14" s="57"/>
      <c r="N14" s="57">
        <v>1.4379999999999999</v>
      </c>
      <c r="O14" s="57">
        <v>5.2989999999999995</v>
      </c>
      <c r="P14" s="57">
        <v>6.181</v>
      </c>
      <c r="Q14" s="57">
        <v>3.613</v>
      </c>
      <c r="R14" s="57">
        <v>1.8439999999999999</v>
      </c>
      <c r="S14" s="57">
        <v>1.492</v>
      </c>
      <c r="T14" s="57">
        <v>0.71299999999999997</v>
      </c>
      <c r="U14" s="57">
        <v>0.59599999999999997</v>
      </c>
      <c r="V14" s="57">
        <v>2.2850000000000001</v>
      </c>
      <c r="W14" s="57">
        <v>7.2940000000000005</v>
      </c>
      <c r="X14" s="57">
        <v>9.1839999999999993</v>
      </c>
      <c r="Y14" s="57"/>
      <c r="Z14" s="58"/>
      <c r="AA14" s="59">
        <f t="shared" si="0"/>
        <v>49.963999999999999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50.35</v>
      </c>
      <c r="C16" s="62">
        <f t="shared" ref="C16:Z16" si="1">IF(LEN(C$2)&gt;0,SUM(C10:C15),"")</f>
        <v>33.109000000000002</v>
      </c>
      <c r="D16" s="62">
        <f t="shared" si="1"/>
        <v>0.624</v>
      </c>
      <c r="E16" s="62">
        <f t="shared" si="1"/>
        <v>0.222</v>
      </c>
      <c r="F16" s="62">
        <f t="shared" si="1"/>
        <v>0.222</v>
      </c>
      <c r="G16" s="62">
        <f t="shared" si="1"/>
        <v>0.29599999999999999</v>
      </c>
      <c r="H16" s="62">
        <f t="shared" si="1"/>
        <v>0.92400000000000004</v>
      </c>
      <c r="I16" s="62">
        <f t="shared" si="1"/>
        <v>1.9249999999999998</v>
      </c>
      <c r="J16" s="62">
        <f t="shared" si="1"/>
        <v>1.64</v>
      </c>
      <c r="K16" s="62">
        <f t="shared" si="1"/>
        <v>1.6990000000000001</v>
      </c>
      <c r="L16" s="62">
        <f t="shared" si="1"/>
        <v>0.51900000000000002</v>
      </c>
      <c r="M16" s="62">
        <f t="shared" si="1"/>
        <v>0</v>
      </c>
      <c r="N16" s="62">
        <f t="shared" si="1"/>
        <v>1.4379999999999999</v>
      </c>
      <c r="O16" s="62">
        <f t="shared" si="1"/>
        <v>5.2989999999999995</v>
      </c>
      <c r="P16" s="62">
        <f t="shared" si="1"/>
        <v>6.181</v>
      </c>
      <c r="Q16" s="62">
        <f t="shared" si="1"/>
        <v>3.613</v>
      </c>
      <c r="R16" s="62">
        <f t="shared" si="1"/>
        <v>26.725000000000001</v>
      </c>
      <c r="S16" s="62">
        <f t="shared" si="1"/>
        <v>15.465</v>
      </c>
      <c r="T16" s="62">
        <f t="shared" si="1"/>
        <v>0.71299999999999997</v>
      </c>
      <c r="U16" s="62">
        <f t="shared" si="1"/>
        <v>10.959</v>
      </c>
      <c r="V16" s="62">
        <f t="shared" si="1"/>
        <v>2.2850000000000001</v>
      </c>
      <c r="W16" s="62">
        <f t="shared" si="1"/>
        <v>7.2940000000000005</v>
      </c>
      <c r="X16" s="62">
        <f t="shared" si="1"/>
        <v>9.1839999999999993</v>
      </c>
      <c r="Y16" s="62">
        <f t="shared" si="1"/>
        <v>0</v>
      </c>
      <c r="Z16" s="63" t="str">
        <f t="shared" si="1"/>
        <v/>
      </c>
      <c r="AA16" s="64">
        <f>SUM(AA10:AA15)</f>
        <v>180.68599999999998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7.665</v>
      </c>
      <c r="C20" s="77">
        <v>7.5179999999999998</v>
      </c>
      <c r="D20" s="77">
        <v>7.3579999999999997</v>
      </c>
      <c r="E20" s="77">
        <v>7.141</v>
      </c>
      <c r="F20" s="77">
        <v>6.8949999999999996</v>
      </c>
      <c r="G20" s="77">
        <v>7.032</v>
      </c>
      <c r="H20" s="77">
        <v>7.5469999999999997</v>
      </c>
      <c r="I20" s="77">
        <v>7.859</v>
      </c>
      <c r="J20" s="77">
        <v>7.8120000000000003</v>
      </c>
      <c r="K20" s="77">
        <v>7.6639999999999997</v>
      </c>
      <c r="L20" s="77">
        <v>7.5650000000000004</v>
      </c>
      <c r="M20" s="77">
        <v>7.3979999999999997</v>
      </c>
      <c r="N20" s="77"/>
      <c r="O20" s="77">
        <v>0.54900000000000004</v>
      </c>
      <c r="P20" s="77"/>
      <c r="Q20" s="77"/>
      <c r="R20" s="77"/>
      <c r="S20" s="77"/>
      <c r="T20" s="77"/>
      <c r="U20" s="77"/>
      <c r="V20" s="77"/>
      <c r="W20" s="77"/>
      <c r="X20" s="77">
        <v>1.4930000000000001</v>
      </c>
      <c r="Y20" s="77"/>
      <c r="Z20" s="78"/>
      <c r="AA20" s="79">
        <f t="shared" si="2"/>
        <v>91.495999999999995</v>
      </c>
    </row>
    <row r="21" spans="1:27" ht="24.95" customHeight="1" x14ac:dyDescent="0.2">
      <c r="A21" s="75" t="s">
        <v>16</v>
      </c>
      <c r="B21" s="80">
        <v>12.589</v>
      </c>
      <c r="C21" s="81">
        <v>12.625999999999999</v>
      </c>
      <c r="D21" s="81">
        <v>12.035</v>
      </c>
      <c r="E21" s="81">
        <v>11.489000000000001</v>
      </c>
      <c r="F21" s="81">
        <v>12.055</v>
      </c>
      <c r="G21" s="81">
        <v>12.976000000000001</v>
      </c>
      <c r="H21" s="81">
        <v>9.5630000000000006</v>
      </c>
      <c r="I21" s="81">
        <v>13.368</v>
      </c>
      <c r="J21" s="81">
        <v>19.058</v>
      </c>
      <c r="K21" s="81">
        <v>45.971000000000004</v>
      </c>
      <c r="L21" s="81">
        <v>23.396000000000001</v>
      </c>
      <c r="M21" s="81">
        <v>26.728000000000002</v>
      </c>
      <c r="N21" s="81">
        <v>9.8219999999999992</v>
      </c>
      <c r="O21" s="81">
        <v>17.177</v>
      </c>
      <c r="P21" s="81">
        <v>21.018000000000001</v>
      </c>
      <c r="Q21" s="81">
        <v>16.902999999999999</v>
      </c>
      <c r="R21" s="81">
        <v>8.2889999999999997</v>
      </c>
      <c r="S21" s="81">
        <v>3.423</v>
      </c>
      <c r="T21" s="81">
        <v>1.835</v>
      </c>
      <c r="U21" s="81">
        <v>2.5289999999999999</v>
      </c>
      <c r="V21" s="81">
        <v>3.8860000000000001</v>
      </c>
      <c r="W21" s="81">
        <v>3.2839999999999998</v>
      </c>
      <c r="X21" s="81">
        <v>2.7810000000000001</v>
      </c>
      <c r="Y21" s="81">
        <v>2.698</v>
      </c>
      <c r="Z21" s="78"/>
      <c r="AA21" s="79">
        <f t="shared" si="2"/>
        <v>305.49900000000002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20.254000000000001</v>
      </c>
      <c r="C25" s="88">
        <f t="shared" ref="C25:Z25" si="3">IF(LEN(C$2)&gt;0,SUM(C19:C24),"")</f>
        <v>20.143999999999998</v>
      </c>
      <c r="D25" s="88">
        <f t="shared" si="3"/>
        <v>19.393000000000001</v>
      </c>
      <c r="E25" s="88">
        <f t="shared" si="3"/>
        <v>18.630000000000003</v>
      </c>
      <c r="F25" s="88">
        <f t="shared" si="3"/>
        <v>18.95</v>
      </c>
      <c r="G25" s="88">
        <f t="shared" si="3"/>
        <v>20.008000000000003</v>
      </c>
      <c r="H25" s="88">
        <f t="shared" si="3"/>
        <v>17.11</v>
      </c>
      <c r="I25" s="88">
        <f t="shared" si="3"/>
        <v>21.227</v>
      </c>
      <c r="J25" s="88">
        <f t="shared" si="3"/>
        <v>26.87</v>
      </c>
      <c r="K25" s="88">
        <f t="shared" si="3"/>
        <v>53.635000000000005</v>
      </c>
      <c r="L25" s="88">
        <f t="shared" si="3"/>
        <v>30.961000000000002</v>
      </c>
      <c r="M25" s="88">
        <f t="shared" si="3"/>
        <v>34.126000000000005</v>
      </c>
      <c r="N25" s="88">
        <f t="shared" si="3"/>
        <v>9.8219999999999992</v>
      </c>
      <c r="O25" s="88">
        <f t="shared" si="3"/>
        <v>17.725999999999999</v>
      </c>
      <c r="P25" s="88">
        <f t="shared" si="3"/>
        <v>21.018000000000001</v>
      </c>
      <c r="Q25" s="88">
        <f t="shared" si="3"/>
        <v>16.902999999999999</v>
      </c>
      <c r="R25" s="88">
        <f t="shared" si="3"/>
        <v>8.2889999999999997</v>
      </c>
      <c r="S25" s="88">
        <f t="shared" si="3"/>
        <v>3.423</v>
      </c>
      <c r="T25" s="88">
        <f t="shared" si="3"/>
        <v>1.835</v>
      </c>
      <c r="U25" s="88">
        <f t="shared" si="3"/>
        <v>2.5289999999999999</v>
      </c>
      <c r="V25" s="88">
        <f t="shared" si="3"/>
        <v>3.8860000000000001</v>
      </c>
      <c r="W25" s="88">
        <f t="shared" si="3"/>
        <v>3.2839999999999998</v>
      </c>
      <c r="X25" s="88">
        <f t="shared" si="3"/>
        <v>4.274</v>
      </c>
      <c r="Y25" s="88">
        <f t="shared" si="3"/>
        <v>2.698</v>
      </c>
      <c r="Z25" s="89" t="str">
        <f t="shared" si="3"/>
        <v/>
      </c>
      <c r="AA25" s="90">
        <f>SUM(AA19:AA24)</f>
        <v>396.995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70.603999999999999</v>
      </c>
      <c r="C29" s="77">
        <v>53.253</v>
      </c>
      <c r="D29" s="77">
        <v>20.016999999999999</v>
      </c>
      <c r="E29" s="77">
        <v>18.852</v>
      </c>
      <c r="F29" s="77">
        <v>19.172000000000001</v>
      </c>
      <c r="G29" s="77">
        <v>20.303999999999998</v>
      </c>
      <c r="H29" s="77">
        <v>18.033999999999999</v>
      </c>
      <c r="I29" s="77">
        <v>23.152000000000001</v>
      </c>
      <c r="J29" s="77">
        <v>28.51</v>
      </c>
      <c r="K29" s="77">
        <v>55.334000000000003</v>
      </c>
      <c r="L29" s="77">
        <v>31.48</v>
      </c>
      <c r="M29" s="77">
        <v>34.125999999999998</v>
      </c>
      <c r="N29" s="77">
        <v>11.26</v>
      </c>
      <c r="O29" s="77">
        <v>23.024999999999999</v>
      </c>
      <c r="P29" s="77">
        <v>27.199000000000002</v>
      </c>
      <c r="Q29" s="77">
        <v>20.515999999999998</v>
      </c>
      <c r="R29" s="77">
        <v>35.014000000000003</v>
      </c>
      <c r="S29" s="77">
        <v>18.888000000000002</v>
      </c>
      <c r="T29" s="77">
        <v>2.548</v>
      </c>
      <c r="U29" s="77">
        <v>13.488</v>
      </c>
      <c r="V29" s="77">
        <v>6.1710000000000003</v>
      </c>
      <c r="W29" s="77">
        <v>10.577999999999999</v>
      </c>
      <c r="X29" s="77">
        <v>13.458</v>
      </c>
      <c r="Y29" s="77">
        <v>2.698</v>
      </c>
      <c r="Z29" s="78"/>
      <c r="AA29" s="79">
        <f>SUM(B29:Z29)</f>
        <v>577.68100000000004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70.603999999999999</v>
      </c>
      <c r="C31" s="62">
        <f t="shared" ref="C31:Z31" si="4">IF(LEN(C$2)&gt;0,SUM(C28:C30),"")</f>
        <v>53.253</v>
      </c>
      <c r="D31" s="62">
        <f t="shared" si="4"/>
        <v>20.016999999999999</v>
      </c>
      <c r="E31" s="62">
        <f t="shared" si="4"/>
        <v>18.852</v>
      </c>
      <c r="F31" s="62">
        <f t="shared" si="4"/>
        <v>19.172000000000001</v>
      </c>
      <c r="G31" s="62">
        <f t="shared" si="4"/>
        <v>20.303999999999998</v>
      </c>
      <c r="H31" s="62">
        <f t="shared" si="4"/>
        <v>18.033999999999999</v>
      </c>
      <c r="I31" s="62">
        <f t="shared" si="4"/>
        <v>23.152000000000001</v>
      </c>
      <c r="J31" s="62">
        <f t="shared" si="4"/>
        <v>28.51</v>
      </c>
      <c r="K31" s="62">
        <f t="shared" si="4"/>
        <v>55.334000000000003</v>
      </c>
      <c r="L31" s="62">
        <f t="shared" si="4"/>
        <v>31.48</v>
      </c>
      <c r="M31" s="62">
        <f t="shared" si="4"/>
        <v>34.125999999999998</v>
      </c>
      <c r="N31" s="62">
        <f t="shared" si="4"/>
        <v>11.26</v>
      </c>
      <c r="O31" s="62">
        <f t="shared" si="4"/>
        <v>23.024999999999999</v>
      </c>
      <c r="P31" s="62">
        <f t="shared" si="4"/>
        <v>27.199000000000002</v>
      </c>
      <c r="Q31" s="62">
        <f t="shared" si="4"/>
        <v>20.515999999999998</v>
      </c>
      <c r="R31" s="62">
        <f t="shared" si="4"/>
        <v>35.014000000000003</v>
      </c>
      <c r="S31" s="62">
        <f t="shared" si="4"/>
        <v>18.888000000000002</v>
      </c>
      <c r="T31" s="62">
        <f t="shared" si="4"/>
        <v>2.548</v>
      </c>
      <c r="U31" s="62">
        <f t="shared" si="4"/>
        <v>13.488</v>
      </c>
      <c r="V31" s="62">
        <f t="shared" si="4"/>
        <v>6.1710000000000003</v>
      </c>
      <c r="W31" s="62">
        <f t="shared" si="4"/>
        <v>10.577999999999999</v>
      </c>
      <c r="X31" s="62">
        <f t="shared" si="4"/>
        <v>13.458</v>
      </c>
      <c r="Y31" s="62">
        <f t="shared" si="4"/>
        <v>2.698</v>
      </c>
      <c r="Z31" s="63" t="str">
        <f t="shared" si="4"/>
        <v/>
      </c>
      <c r="AA31" s="64">
        <f>SUM(AA28:AA30)</f>
        <v>577.68100000000004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6.9</v>
      </c>
      <c r="D38" s="99">
        <v>22.6</v>
      </c>
      <c r="E38" s="99">
        <v>22.2</v>
      </c>
      <c r="F38" s="99">
        <v>27.1</v>
      </c>
      <c r="G38" s="99">
        <v>30</v>
      </c>
      <c r="H38" s="99"/>
      <c r="I38" s="99"/>
      <c r="J38" s="99">
        <v>21.9</v>
      </c>
      <c r="K38" s="99">
        <v>41.5</v>
      </c>
      <c r="L38" s="99">
        <v>103.5</v>
      </c>
      <c r="M38" s="99">
        <v>128.80000000000001</v>
      </c>
      <c r="N38" s="99">
        <v>49.1</v>
      </c>
      <c r="O38" s="99">
        <v>46.9</v>
      </c>
      <c r="P38" s="99">
        <v>62.1</v>
      </c>
      <c r="Q38" s="99">
        <v>48.5</v>
      </c>
      <c r="R38" s="99"/>
      <c r="S38" s="99"/>
      <c r="T38" s="99">
        <v>41.3</v>
      </c>
      <c r="U38" s="99"/>
      <c r="V38" s="99"/>
      <c r="W38" s="99"/>
      <c r="X38" s="99"/>
      <c r="Y38" s="99">
        <v>34.299999999999997</v>
      </c>
      <c r="Z38" s="100"/>
      <c r="AA38" s="79">
        <f t="shared" si="5"/>
        <v>686.69999999999993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6.9</v>
      </c>
      <c r="D39" s="88">
        <f t="shared" si="6"/>
        <v>22.6</v>
      </c>
      <c r="E39" s="88">
        <f t="shared" si="6"/>
        <v>22.2</v>
      </c>
      <c r="F39" s="88">
        <f t="shared" si="6"/>
        <v>27.1</v>
      </c>
      <c r="G39" s="88">
        <f t="shared" si="6"/>
        <v>30</v>
      </c>
      <c r="H39" s="88">
        <f t="shared" si="6"/>
        <v>0</v>
      </c>
      <c r="I39" s="88">
        <f t="shared" si="6"/>
        <v>0</v>
      </c>
      <c r="J39" s="88">
        <f t="shared" si="6"/>
        <v>21.9</v>
      </c>
      <c r="K39" s="88">
        <f t="shared" si="6"/>
        <v>41.5</v>
      </c>
      <c r="L39" s="88">
        <f t="shared" si="6"/>
        <v>103.5</v>
      </c>
      <c r="M39" s="88">
        <f t="shared" si="6"/>
        <v>128.80000000000001</v>
      </c>
      <c r="N39" s="88">
        <f t="shared" si="6"/>
        <v>49.1</v>
      </c>
      <c r="O39" s="88">
        <f t="shared" si="6"/>
        <v>46.9</v>
      </c>
      <c r="P39" s="88">
        <f t="shared" si="6"/>
        <v>62.1</v>
      </c>
      <c r="Q39" s="88">
        <f t="shared" si="6"/>
        <v>48.5</v>
      </c>
      <c r="R39" s="88">
        <f t="shared" si="6"/>
        <v>0</v>
      </c>
      <c r="S39" s="88">
        <f t="shared" si="6"/>
        <v>0</v>
      </c>
      <c r="T39" s="88">
        <f t="shared" si="6"/>
        <v>41.3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34.299999999999997</v>
      </c>
      <c r="Z39" s="89" t="str">
        <f t="shared" si="6"/>
        <v/>
      </c>
      <c r="AA39" s="90">
        <f t="shared" si="5"/>
        <v>686.69999999999993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6.9</v>
      </c>
      <c r="D46" s="99">
        <v>22.6</v>
      </c>
      <c r="E46" s="99">
        <v>22.2</v>
      </c>
      <c r="F46" s="99">
        <v>27.1</v>
      </c>
      <c r="G46" s="99">
        <v>30</v>
      </c>
      <c r="H46" s="99"/>
      <c r="I46" s="99"/>
      <c r="J46" s="99">
        <v>21.9</v>
      </c>
      <c r="K46" s="99">
        <v>41.5</v>
      </c>
      <c r="L46" s="99">
        <v>103.5</v>
      </c>
      <c r="M46" s="99">
        <v>128.80000000000001</v>
      </c>
      <c r="N46" s="99">
        <v>49.1</v>
      </c>
      <c r="O46" s="99">
        <v>46.9</v>
      </c>
      <c r="P46" s="99">
        <v>62.1</v>
      </c>
      <c r="Q46" s="99">
        <v>48.5</v>
      </c>
      <c r="R46" s="99"/>
      <c r="S46" s="99"/>
      <c r="T46" s="99">
        <v>41.3</v>
      </c>
      <c r="U46" s="99"/>
      <c r="V46" s="99"/>
      <c r="W46" s="99"/>
      <c r="X46" s="99"/>
      <c r="Y46" s="99">
        <v>34.299999999999997</v>
      </c>
      <c r="Z46" s="100"/>
      <c r="AA46" s="79">
        <f t="shared" si="7"/>
        <v>686.69999999999993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6.9</v>
      </c>
      <c r="D48" s="88">
        <f t="shared" si="8"/>
        <v>22.6</v>
      </c>
      <c r="E48" s="88">
        <f t="shared" si="8"/>
        <v>22.2</v>
      </c>
      <c r="F48" s="88">
        <f t="shared" si="8"/>
        <v>27.1</v>
      </c>
      <c r="G48" s="88">
        <f t="shared" si="8"/>
        <v>30</v>
      </c>
      <c r="H48" s="88">
        <f t="shared" si="8"/>
        <v>0</v>
      </c>
      <c r="I48" s="88">
        <f t="shared" si="8"/>
        <v>0</v>
      </c>
      <c r="J48" s="88">
        <f t="shared" si="8"/>
        <v>21.9</v>
      </c>
      <c r="K48" s="88">
        <f t="shared" si="8"/>
        <v>41.5</v>
      </c>
      <c r="L48" s="88">
        <f t="shared" si="8"/>
        <v>103.5</v>
      </c>
      <c r="M48" s="88">
        <f t="shared" si="8"/>
        <v>128.80000000000001</v>
      </c>
      <c r="N48" s="88">
        <f t="shared" si="8"/>
        <v>49.1</v>
      </c>
      <c r="O48" s="88">
        <f t="shared" si="8"/>
        <v>46.9</v>
      </c>
      <c r="P48" s="88">
        <f t="shared" si="8"/>
        <v>62.1</v>
      </c>
      <c r="Q48" s="88">
        <f t="shared" si="8"/>
        <v>48.5</v>
      </c>
      <c r="R48" s="88">
        <f t="shared" si="8"/>
        <v>0</v>
      </c>
      <c r="S48" s="88">
        <f t="shared" si="8"/>
        <v>0</v>
      </c>
      <c r="T48" s="88">
        <f t="shared" si="8"/>
        <v>41.3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34.299999999999997</v>
      </c>
      <c r="Z48" s="89" t="str">
        <f t="shared" si="8"/>
        <v/>
      </c>
      <c r="AA48" s="90">
        <f t="shared" si="7"/>
        <v>686.69999999999993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70.603999999999999</v>
      </c>
      <c r="C51" s="88">
        <f t="shared" si="10"/>
        <v>60.152999999999999</v>
      </c>
      <c r="D51" s="88">
        <f t="shared" si="10"/>
        <v>42.617000000000004</v>
      </c>
      <c r="E51" s="88">
        <f t="shared" si="10"/>
        <v>41.052000000000007</v>
      </c>
      <c r="F51" s="88">
        <f t="shared" si="10"/>
        <v>46.272000000000006</v>
      </c>
      <c r="G51" s="88">
        <f t="shared" si="10"/>
        <v>50.304000000000002</v>
      </c>
      <c r="H51" s="88">
        <f t="shared" si="10"/>
        <v>18.033999999999999</v>
      </c>
      <c r="I51" s="88">
        <f t="shared" si="10"/>
        <v>23.152000000000001</v>
      </c>
      <c r="J51" s="88">
        <f t="shared" si="10"/>
        <v>50.41</v>
      </c>
      <c r="K51" s="88">
        <f t="shared" si="10"/>
        <v>96.834000000000003</v>
      </c>
      <c r="L51" s="88">
        <f t="shared" si="10"/>
        <v>134.97999999999999</v>
      </c>
      <c r="M51" s="88">
        <f t="shared" si="10"/>
        <v>162.92600000000002</v>
      </c>
      <c r="N51" s="88">
        <f t="shared" si="10"/>
        <v>60.36</v>
      </c>
      <c r="O51" s="88">
        <f t="shared" si="10"/>
        <v>69.924999999999997</v>
      </c>
      <c r="P51" s="88">
        <f t="shared" si="10"/>
        <v>89.299000000000007</v>
      </c>
      <c r="Q51" s="88">
        <f t="shared" si="10"/>
        <v>69.015999999999991</v>
      </c>
      <c r="R51" s="88">
        <f t="shared" si="10"/>
        <v>35.014000000000003</v>
      </c>
      <c r="S51" s="88">
        <f t="shared" si="10"/>
        <v>18.887999999999998</v>
      </c>
      <c r="T51" s="88">
        <f t="shared" si="10"/>
        <v>43.847999999999999</v>
      </c>
      <c r="U51" s="88">
        <f t="shared" si="10"/>
        <v>13.488</v>
      </c>
      <c r="V51" s="88">
        <f t="shared" si="10"/>
        <v>6.1710000000000003</v>
      </c>
      <c r="W51" s="88">
        <f t="shared" si="10"/>
        <v>10.577999999999999</v>
      </c>
      <c r="X51" s="88">
        <f t="shared" si="10"/>
        <v>13.457999999999998</v>
      </c>
      <c r="Y51" s="88">
        <f t="shared" si="10"/>
        <v>36.997999999999998</v>
      </c>
      <c r="Z51" s="89" t="str">
        <f t="shared" si="10"/>
        <v/>
      </c>
      <c r="AA51" s="104">
        <f>SUM(B51:Z51)</f>
        <v>1264.3810000000001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70.554999999999993</v>
      </c>
      <c r="C4" s="18">
        <v>60.154000000000003</v>
      </c>
      <c r="D4" s="18">
        <v>42.628</v>
      </c>
      <c r="E4" s="18">
        <v>41.075000000000003</v>
      </c>
      <c r="F4" s="18">
        <v>46.248000000000005</v>
      </c>
      <c r="G4" s="18">
        <v>50.292999999999999</v>
      </c>
      <c r="H4" s="18">
        <v>18.076999999999998</v>
      </c>
      <c r="I4" s="18">
        <v>23.167999999999999</v>
      </c>
      <c r="J4" s="18">
        <v>50.423999999999992</v>
      </c>
      <c r="K4" s="18">
        <v>96.878999999999991</v>
      </c>
      <c r="L4" s="18">
        <v>134.982</v>
      </c>
      <c r="M4" s="18">
        <v>162.93700000000001</v>
      </c>
      <c r="N4" s="18">
        <v>60.345999999999997</v>
      </c>
      <c r="O4" s="18">
        <v>69.965999999999994</v>
      </c>
      <c r="P4" s="18">
        <v>89.332999999999998</v>
      </c>
      <c r="Q4" s="18">
        <v>68.984999999999999</v>
      </c>
      <c r="R4" s="18">
        <v>35.014000000000003</v>
      </c>
      <c r="S4" s="18">
        <v>18.887999999999998</v>
      </c>
      <c r="T4" s="18">
        <v>43.831000000000003</v>
      </c>
      <c r="U4" s="18">
        <v>13.488</v>
      </c>
      <c r="V4" s="18">
        <v>6.1710000000000003</v>
      </c>
      <c r="W4" s="18">
        <v>10.577999999999999</v>
      </c>
      <c r="X4" s="18">
        <v>13.458</v>
      </c>
      <c r="Y4" s="18">
        <v>37.030999999999999</v>
      </c>
      <c r="Z4" s="19"/>
      <c r="AA4" s="20">
        <f>SUM(B4:Z4)</f>
        <v>1264.5089999999998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93.01</v>
      </c>
      <c r="C7" s="28">
        <v>88.27</v>
      </c>
      <c r="D7" s="28">
        <v>83.46</v>
      </c>
      <c r="E7" s="28">
        <v>75.459999999999994</v>
      </c>
      <c r="F7" s="28">
        <v>75.459999999999994</v>
      </c>
      <c r="G7" s="28">
        <v>76.959999999999994</v>
      </c>
      <c r="H7" s="28">
        <v>88.33</v>
      </c>
      <c r="I7" s="28">
        <v>94</v>
      </c>
      <c r="J7" s="28">
        <v>101.76</v>
      </c>
      <c r="K7" s="28">
        <v>98.78</v>
      </c>
      <c r="L7" s="28">
        <v>81.44</v>
      </c>
      <c r="M7" s="28">
        <v>55.6</v>
      </c>
      <c r="N7" s="28">
        <v>52.2</v>
      </c>
      <c r="O7" s="28">
        <v>55.47</v>
      </c>
      <c r="P7" s="28">
        <v>61.96</v>
      </c>
      <c r="Q7" s="28">
        <v>67.64</v>
      </c>
      <c r="R7" s="28">
        <v>98.98</v>
      </c>
      <c r="S7" s="28">
        <v>102</v>
      </c>
      <c r="T7" s="28">
        <v>95.78</v>
      </c>
      <c r="U7" s="28">
        <v>95</v>
      </c>
      <c r="V7" s="28">
        <v>82.5</v>
      </c>
      <c r="W7" s="28">
        <v>79.48</v>
      </c>
      <c r="X7" s="28">
        <v>78.08</v>
      </c>
      <c r="Y7" s="28">
        <v>72.52</v>
      </c>
      <c r="Z7" s="29"/>
      <c r="AA7" s="30">
        <f>IF(SUM(B7:Z7)&lt;&gt;0,AVERAGEIF(B7:Z7,"&lt;&gt;"""),"")</f>
        <v>81.422499999999999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9.7360000000000007</v>
      </c>
      <c r="C14" s="57">
        <v>10.177</v>
      </c>
      <c r="D14" s="57">
        <v>11.838000000000001</v>
      </c>
      <c r="E14" s="57">
        <v>14.949000000000002</v>
      </c>
      <c r="F14" s="57">
        <v>17.698</v>
      </c>
      <c r="G14" s="57">
        <v>19.048999999999999</v>
      </c>
      <c r="H14" s="57">
        <v>6.8570000000000002</v>
      </c>
      <c r="I14" s="57">
        <v>14.703000000000001</v>
      </c>
      <c r="J14" s="57">
        <v>43.555000000000007</v>
      </c>
      <c r="K14" s="57">
        <v>90.003</v>
      </c>
      <c r="L14" s="57">
        <v>132.80699999999999</v>
      </c>
      <c r="M14" s="57">
        <v>158.86500000000001</v>
      </c>
      <c r="N14" s="57">
        <v>58.182000000000002</v>
      </c>
      <c r="O14" s="57">
        <v>53.611999999999995</v>
      </c>
      <c r="P14" s="57">
        <v>44.563999999999993</v>
      </c>
      <c r="Q14" s="57">
        <v>27.103999999999999</v>
      </c>
      <c r="R14" s="57">
        <v>8.5220000000000002</v>
      </c>
      <c r="S14" s="57">
        <v>5.99</v>
      </c>
      <c r="T14" s="57">
        <v>3.742</v>
      </c>
      <c r="U14" s="57">
        <v>1.68</v>
      </c>
      <c r="V14" s="57">
        <v>2.4900000000000002</v>
      </c>
      <c r="W14" s="57"/>
      <c r="X14" s="57">
        <v>9.39</v>
      </c>
      <c r="Y14" s="57">
        <v>23.951999999999998</v>
      </c>
      <c r="Z14" s="58"/>
      <c r="AA14" s="59">
        <f t="shared" si="0"/>
        <v>769.46499999999992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9.7360000000000007</v>
      </c>
      <c r="C16" s="62">
        <f t="shared" ref="C16:Z16" si="1">IF(LEN(C$2)&gt;0,SUM(C10:C15),"")</f>
        <v>10.177</v>
      </c>
      <c r="D16" s="62">
        <f t="shared" si="1"/>
        <v>11.838000000000001</v>
      </c>
      <c r="E16" s="62">
        <f t="shared" si="1"/>
        <v>14.949000000000002</v>
      </c>
      <c r="F16" s="62">
        <f t="shared" si="1"/>
        <v>17.698</v>
      </c>
      <c r="G16" s="62">
        <f t="shared" si="1"/>
        <v>19.048999999999999</v>
      </c>
      <c r="H16" s="62">
        <f t="shared" si="1"/>
        <v>6.8570000000000002</v>
      </c>
      <c r="I16" s="62">
        <f t="shared" si="1"/>
        <v>14.703000000000001</v>
      </c>
      <c r="J16" s="62">
        <f t="shared" si="1"/>
        <v>43.555000000000007</v>
      </c>
      <c r="K16" s="62">
        <f t="shared" si="1"/>
        <v>90.003</v>
      </c>
      <c r="L16" s="62">
        <f t="shared" si="1"/>
        <v>132.80699999999999</v>
      </c>
      <c r="M16" s="62">
        <f t="shared" si="1"/>
        <v>158.86500000000001</v>
      </c>
      <c r="N16" s="62">
        <f t="shared" si="1"/>
        <v>58.182000000000002</v>
      </c>
      <c r="O16" s="62">
        <f t="shared" si="1"/>
        <v>53.611999999999995</v>
      </c>
      <c r="P16" s="62">
        <f t="shared" si="1"/>
        <v>44.563999999999993</v>
      </c>
      <c r="Q16" s="62">
        <f t="shared" si="1"/>
        <v>27.103999999999999</v>
      </c>
      <c r="R16" s="62">
        <f t="shared" si="1"/>
        <v>8.5220000000000002</v>
      </c>
      <c r="S16" s="62">
        <f t="shared" si="1"/>
        <v>5.99</v>
      </c>
      <c r="T16" s="62">
        <f t="shared" si="1"/>
        <v>3.742</v>
      </c>
      <c r="U16" s="62">
        <f t="shared" si="1"/>
        <v>1.68</v>
      </c>
      <c r="V16" s="62">
        <f t="shared" si="1"/>
        <v>2.4900000000000002</v>
      </c>
      <c r="W16" s="62">
        <f t="shared" si="1"/>
        <v>0</v>
      </c>
      <c r="X16" s="62">
        <f t="shared" si="1"/>
        <v>9.39</v>
      </c>
      <c r="Y16" s="62">
        <f t="shared" si="1"/>
        <v>23.951999999999998</v>
      </c>
      <c r="Z16" s="63" t="str">
        <f t="shared" si="1"/>
        <v/>
      </c>
      <c r="AA16" s="64">
        <f>SUM(AA10:AA15)</f>
        <v>769.46499999999992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2.2999999999999998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19.7</v>
      </c>
    </row>
    <row r="20" spans="1:27" ht="24.95" customHeight="1" x14ac:dyDescent="0.2">
      <c r="A20" s="75" t="s">
        <v>15</v>
      </c>
      <c r="B20" s="76">
        <v>1.3639999999999999</v>
      </c>
      <c r="C20" s="77">
        <v>4.8650000000000002</v>
      </c>
      <c r="D20" s="77">
        <v>1.581</v>
      </c>
      <c r="E20" s="77">
        <v>5.7000000000000002E-2</v>
      </c>
      <c r="F20" s="77">
        <v>5.1999999999999998E-2</v>
      </c>
      <c r="G20" s="77">
        <v>5.7000000000000002E-2</v>
      </c>
      <c r="H20" s="77">
        <v>6.2E-2</v>
      </c>
      <c r="I20" s="77">
        <v>1.865</v>
      </c>
      <c r="J20" s="77">
        <v>4.7690000000000001</v>
      </c>
      <c r="K20" s="77">
        <v>4.7759999999999998</v>
      </c>
      <c r="L20" s="77">
        <v>7.4999999999999997E-2</v>
      </c>
      <c r="M20" s="77">
        <v>1.972</v>
      </c>
      <c r="N20" s="77">
        <v>6.4000000000000001E-2</v>
      </c>
      <c r="O20" s="77">
        <v>6.5000000000000002E-2</v>
      </c>
      <c r="P20" s="77">
        <v>11.924999999999999</v>
      </c>
      <c r="Q20" s="77">
        <v>10.486000000000001</v>
      </c>
      <c r="R20" s="77">
        <v>2.1040000000000001</v>
      </c>
      <c r="S20" s="77">
        <v>0.35</v>
      </c>
      <c r="T20" s="77">
        <v>3.3</v>
      </c>
      <c r="U20" s="77">
        <v>1.3</v>
      </c>
      <c r="V20" s="77"/>
      <c r="W20" s="77">
        <v>2.8689999999999998</v>
      </c>
      <c r="X20" s="77">
        <v>2.5819999999999999</v>
      </c>
      <c r="Y20" s="77">
        <v>2.6760000000000002</v>
      </c>
      <c r="Z20" s="78"/>
      <c r="AA20" s="79">
        <f t="shared" si="2"/>
        <v>59.215999999999994</v>
      </c>
    </row>
    <row r="21" spans="1:27" ht="24.95" customHeight="1" x14ac:dyDescent="0.2">
      <c r="A21" s="75" t="s">
        <v>16</v>
      </c>
      <c r="B21" s="80">
        <v>38.055</v>
      </c>
      <c r="C21" s="81">
        <v>45.112000000000002</v>
      </c>
      <c r="D21" s="81">
        <v>29.209</v>
      </c>
      <c r="E21" s="81">
        <v>26.068999999999999</v>
      </c>
      <c r="F21" s="81">
        <v>28.498000000000001</v>
      </c>
      <c r="G21" s="81">
        <v>31.187000000000001</v>
      </c>
      <c r="H21" s="81">
        <v>6.5579999999999998</v>
      </c>
      <c r="I21" s="81"/>
      <c r="J21" s="81"/>
      <c r="K21" s="81"/>
      <c r="L21" s="81"/>
      <c r="M21" s="81"/>
      <c r="N21" s="81"/>
      <c r="O21" s="81">
        <v>11.489000000000001</v>
      </c>
      <c r="P21" s="81">
        <v>32.844000000000001</v>
      </c>
      <c r="Q21" s="81">
        <v>31.395</v>
      </c>
      <c r="R21" s="81">
        <v>24.387999999999998</v>
      </c>
      <c r="S21" s="81">
        <v>12.548</v>
      </c>
      <c r="T21" s="81">
        <v>36.789000000000001</v>
      </c>
      <c r="U21" s="81">
        <v>10.507999999999999</v>
      </c>
      <c r="V21" s="81">
        <v>3.681</v>
      </c>
      <c r="W21" s="81">
        <v>7.7089999999999996</v>
      </c>
      <c r="X21" s="81">
        <v>1.4860000000000002</v>
      </c>
      <c r="Y21" s="81">
        <v>10.402999999999999</v>
      </c>
      <c r="Z21" s="78"/>
      <c r="AA21" s="79">
        <f t="shared" si="2"/>
        <v>387.92799999999994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39.418999999999997</v>
      </c>
      <c r="C25" s="88">
        <f t="shared" si="3"/>
        <v>49.977000000000004</v>
      </c>
      <c r="D25" s="88">
        <f t="shared" si="3"/>
        <v>30.79</v>
      </c>
      <c r="E25" s="88">
        <f t="shared" si="3"/>
        <v>26.125999999999998</v>
      </c>
      <c r="F25" s="88">
        <f t="shared" si="3"/>
        <v>28.55</v>
      </c>
      <c r="G25" s="88">
        <f t="shared" si="3"/>
        <v>31.244</v>
      </c>
      <c r="H25" s="88">
        <f t="shared" si="3"/>
        <v>8.92</v>
      </c>
      <c r="I25" s="88">
        <f t="shared" si="3"/>
        <v>3.9649999999999999</v>
      </c>
      <c r="J25" s="88">
        <f t="shared" si="3"/>
        <v>6.8689999999999998</v>
      </c>
      <c r="K25" s="88">
        <f t="shared" si="3"/>
        <v>6.8759999999999994</v>
      </c>
      <c r="L25" s="88">
        <f t="shared" si="3"/>
        <v>2.1750000000000003</v>
      </c>
      <c r="M25" s="88">
        <f t="shared" si="3"/>
        <v>4.0720000000000001</v>
      </c>
      <c r="N25" s="88">
        <f t="shared" si="3"/>
        <v>2.1640000000000001</v>
      </c>
      <c r="O25" s="88">
        <f t="shared" si="3"/>
        <v>16.353999999999999</v>
      </c>
      <c r="P25" s="88">
        <f t="shared" si="3"/>
        <v>44.768999999999998</v>
      </c>
      <c r="Q25" s="88">
        <f t="shared" si="3"/>
        <v>41.881</v>
      </c>
      <c r="R25" s="88">
        <f t="shared" si="3"/>
        <v>26.491999999999997</v>
      </c>
      <c r="S25" s="88">
        <f t="shared" si="3"/>
        <v>12.898</v>
      </c>
      <c r="T25" s="88">
        <f t="shared" si="3"/>
        <v>40.088999999999999</v>
      </c>
      <c r="U25" s="88">
        <f t="shared" si="3"/>
        <v>11.808</v>
      </c>
      <c r="V25" s="88">
        <f t="shared" si="3"/>
        <v>3.681</v>
      </c>
      <c r="W25" s="88">
        <f t="shared" si="3"/>
        <v>10.577999999999999</v>
      </c>
      <c r="X25" s="88">
        <f t="shared" si="3"/>
        <v>4.0679999999999996</v>
      </c>
      <c r="Y25" s="88">
        <f t="shared" si="3"/>
        <v>13.078999999999999</v>
      </c>
      <c r="Z25" s="89">
        <f t="shared" si="3"/>
        <v>0</v>
      </c>
      <c r="AA25" s="90">
        <f t="shared" si="3"/>
        <v>466.84399999999994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49.155000000000001</v>
      </c>
      <c r="C29" s="77">
        <v>60.154000000000003</v>
      </c>
      <c r="D29" s="77">
        <v>42.628</v>
      </c>
      <c r="E29" s="77">
        <v>41.075000000000003</v>
      </c>
      <c r="F29" s="77">
        <v>46.247999999999998</v>
      </c>
      <c r="G29" s="77">
        <v>50.292999999999999</v>
      </c>
      <c r="H29" s="77">
        <v>15.776999999999999</v>
      </c>
      <c r="I29" s="77">
        <v>18.667999999999999</v>
      </c>
      <c r="J29" s="77">
        <v>50.423999999999999</v>
      </c>
      <c r="K29" s="77">
        <v>96.879000000000005</v>
      </c>
      <c r="L29" s="77">
        <v>134.982</v>
      </c>
      <c r="M29" s="77">
        <v>162.93700000000001</v>
      </c>
      <c r="N29" s="77">
        <v>60.345999999999997</v>
      </c>
      <c r="O29" s="77">
        <v>69.965999999999994</v>
      </c>
      <c r="P29" s="77">
        <v>89.332999999999998</v>
      </c>
      <c r="Q29" s="77">
        <v>68.984999999999999</v>
      </c>
      <c r="R29" s="77">
        <v>35.014000000000003</v>
      </c>
      <c r="S29" s="77">
        <v>18.888000000000002</v>
      </c>
      <c r="T29" s="77">
        <v>43.831000000000003</v>
      </c>
      <c r="U29" s="77">
        <v>13.488</v>
      </c>
      <c r="V29" s="77">
        <v>6.1710000000000003</v>
      </c>
      <c r="W29" s="77">
        <v>10.577999999999999</v>
      </c>
      <c r="X29" s="77">
        <v>13.458</v>
      </c>
      <c r="Y29" s="77">
        <v>37.030999999999999</v>
      </c>
      <c r="Z29" s="78"/>
      <c r="AA29" s="79">
        <f>SUM(B29:Z29)</f>
        <v>1236.3089999999997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49.155000000000001</v>
      </c>
      <c r="C31" s="62">
        <f t="shared" si="4"/>
        <v>60.154000000000003</v>
      </c>
      <c r="D31" s="62">
        <f t="shared" si="4"/>
        <v>42.628</v>
      </c>
      <c r="E31" s="62">
        <f t="shared" si="4"/>
        <v>41.075000000000003</v>
      </c>
      <c r="F31" s="62">
        <f t="shared" si="4"/>
        <v>46.247999999999998</v>
      </c>
      <c r="G31" s="62">
        <f t="shared" si="4"/>
        <v>50.292999999999999</v>
      </c>
      <c r="H31" s="62">
        <f t="shared" si="4"/>
        <v>15.776999999999999</v>
      </c>
      <c r="I31" s="62">
        <f t="shared" si="4"/>
        <v>18.667999999999999</v>
      </c>
      <c r="J31" s="62">
        <f t="shared" si="4"/>
        <v>50.423999999999999</v>
      </c>
      <c r="K31" s="62">
        <f t="shared" si="4"/>
        <v>96.879000000000005</v>
      </c>
      <c r="L31" s="62">
        <f t="shared" si="4"/>
        <v>134.982</v>
      </c>
      <c r="M31" s="62">
        <f t="shared" si="4"/>
        <v>162.93700000000001</v>
      </c>
      <c r="N31" s="62">
        <f t="shared" si="4"/>
        <v>60.345999999999997</v>
      </c>
      <c r="O31" s="62">
        <f t="shared" si="4"/>
        <v>69.965999999999994</v>
      </c>
      <c r="P31" s="62">
        <f t="shared" si="4"/>
        <v>89.332999999999998</v>
      </c>
      <c r="Q31" s="62">
        <f t="shared" si="4"/>
        <v>68.984999999999999</v>
      </c>
      <c r="R31" s="62">
        <f t="shared" si="4"/>
        <v>35.014000000000003</v>
      </c>
      <c r="S31" s="62">
        <f t="shared" si="4"/>
        <v>18.888000000000002</v>
      </c>
      <c r="T31" s="62">
        <f t="shared" si="4"/>
        <v>43.831000000000003</v>
      </c>
      <c r="U31" s="62">
        <f t="shared" si="4"/>
        <v>13.488</v>
      </c>
      <c r="V31" s="62">
        <f t="shared" si="4"/>
        <v>6.1710000000000003</v>
      </c>
      <c r="W31" s="62">
        <f t="shared" si="4"/>
        <v>10.577999999999999</v>
      </c>
      <c r="X31" s="62">
        <f t="shared" si="4"/>
        <v>13.458</v>
      </c>
      <c r="Y31" s="62">
        <f t="shared" si="4"/>
        <v>37.030999999999999</v>
      </c>
      <c r="Z31" s="63">
        <f t="shared" si="4"/>
        <v>0</v>
      </c>
      <c r="AA31" s="64">
        <f t="shared" si="4"/>
        <v>1236.3089999999997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21.4</v>
      </c>
      <c r="C38" s="99"/>
      <c r="D38" s="99"/>
      <c r="E38" s="99"/>
      <c r="F38" s="99"/>
      <c r="G38" s="99"/>
      <c r="H38" s="99">
        <v>2.2999999999999998</v>
      </c>
      <c r="I38" s="99">
        <v>4.5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28.2</v>
      </c>
    </row>
    <row r="39" spans="1:27" ht="30" customHeight="1" thickBot="1" x14ac:dyDescent="0.25">
      <c r="A39" s="86" t="s">
        <v>45</v>
      </c>
      <c r="B39" s="87">
        <f t="shared" ref="B39:Z39" si="6">SUM(B34:B38)</f>
        <v>21.4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2.2999999999999998</v>
      </c>
      <c r="I39" s="88">
        <f t="shared" si="6"/>
        <v>4.5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21.4</v>
      </c>
      <c r="C46" s="99"/>
      <c r="D46" s="99"/>
      <c r="E46" s="99"/>
      <c r="F46" s="99"/>
      <c r="G46" s="99"/>
      <c r="H46" s="99">
        <v>2.2999999999999998</v>
      </c>
      <c r="I46" s="99">
        <v>4.5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2.2999999999999998</v>
      </c>
      <c r="I48" s="88">
        <f t="shared" si="8"/>
        <v>4.5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70.555000000000007</v>
      </c>
      <c r="C51" s="88">
        <f t="shared" si="10"/>
        <v>60.154000000000003</v>
      </c>
      <c r="D51" s="88">
        <f t="shared" si="10"/>
        <v>42.628</v>
      </c>
      <c r="E51" s="88">
        <f t="shared" si="10"/>
        <v>41.075000000000003</v>
      </c>
      <c r="F51" s="88">
        <f t="shared" si="10"/>
        <v>46.248000000000005</v>
      </c>
      <c r="G51" s="88">
        <f t="shared" si="10"/>
        <v>50.292999999999999</v>
      </c>
      <c r="H51" s="88">
        <f t="shared" si="10"/>
        <v>18.077000000000002</v>
      </c>
      <c r="I51" s="88">
        <f t="shared" si="10"/>
        <v>23.167999999999999</v>
      </c>
      <c r="J51" s="88">
        <f t="shared" si="10"/>
        <v>50.424000000000007</v>
      </c>
      <c r="K51" s="88">
        <f t="shared" si="10"/>
        <v>96.879000000000005</v>
      </c>
      <c r="L51" s="88">
        <f t="shared" si="10"/>
        <v>134.982</v>
      </c>
      <c r="M51" s="88">
        <f t="shared" si="10"/>
        <v>162.93700000000001</v>
      </c>
      <c r="N51" s="88">
        <f t="shared" si="10"/>
        <v>60.346000000000004</v>
      </c>
      <c r="O51" s="88">
        <f t="shared" si="10"/>
        <v>69.965999999999994</v>
      </c>
      <c r="P51" s="88">
        <f t="shared" si="10"/>
        <v>89.332999999999998</v>
      </c>
      <c r="Q51" s="88">
        <f t="shared" si="10"/>
        <v>68.984999999999999</v>
      </c>
      <c r="R51" s="88">
        <f t="shared" si="10"/>
        <v>35.013999999999996</v>
      </c>
      <c r="S51" s="88">
        <f t="shared" si="10"/>
        <v>18.887999999999998</v>
      </c>
      <c r="T51" s="88">
        <f t="shared" si="10"/>
        <v>43.830999999999996</v>
      </c>
      <c r="U51" s="88">
        <f t="shared" si="10"/>
        <v>13.488</v>
      </c>
      <c r="V51" s="88">
        <f t="shared" si="10"/>
        <v>6.1710000000000003</v>
      </c>
      <c r="W51" s="88">
        <f t="shared" si="10"/>
        <v>10.577999999999999</v>
      </c>
      <c r="X51" s="88">
        <f t="shared" si="10"/>
        <v>13.458</v>
      </c>
      <c r="Y51" s="88">
        <f t="shared" si="10"/>
        <v>37.030999999999999</v>
      </c>
      <c r="Z51" s="89">
        <f t="shared" si="10"/>
        <v>0</v>
      </c>
      <c r="AA51" s="104">
        <f>SUM(B51:Z51)</f>
        <v>1264.5089999999998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</v>
      </c>
      <c r="C4" s="18">
        <v>-6.9</v>
      </c>
      <c r="D4" s="18">
        <v>-22.6</v>
      </c>
      <c r="E4" s="18">
        <v>-22.2</v>
      </c>
      <c r="F4" s="18">
        <v>-27.1</v>
      </c>
      <c r="G4" s="18">
        <v>-30</v>
      </c>
      <c r="H4" s="18">
        <v>2.2999999999999998</v>
      </c>
      <c r="I4" s="18">
        <v>4.5</v>
      </c>
      <c r="J4" s="18">
        <v>-21.9</v>
      </c>
      <c r="K4" s="18">
        <v>-41.5</v>
      </c>
      <c r="L4" s="18">
        <v>-103.5</v>
      </c>
      <c r="M4" s="18">
        <v>-128.80000000000001</v>
      </c>
      <c r="N4" s="18">
        <v>-49.1</v>
      </c>
      <c r="O4" s="18">
        <v>-46.9</v>
      </c>
      <c r="P4" s="18">
        <v>-62.1</v>
      </c>
      <c r="Q4" s="18">
        <v>-48.5</v>
      </c>
      <c r="R4" s="18"/>
      <c r="S4" s="18"/>
      <c r="T4" s="18">
        <v>-41.3</v>
      </c>
      <c r="U4" s="18"/>
      <c r="V4" s="18"/>
      <c r="W4" s="18"/>
      <c r="X4" s="18"/>
      <c r="Y4" s="18">
        <v>-34.299999999999997</v>
      </c>
      <c r="Z4" s="19"/>
      <c r="AA4" s="111">
        <f>SUM(B4:Z4)</f>
        <v>-658.49999999999989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93.01</v>
      </c>
      <c r="C7" s="117">
        <v>88.27</v>
      </c>
      <c r="D7" s="117">
        <v>83.46</v>
      </c>
      <c r="E7" s="117">
        <v>75.459999999999994</v>
      </c>
      <c r="F7" s="117">
        <v>75.459999999999994</v>
      </c>
      <c r="G7" s="117">
        <v>76.959999999999994</v>
      </c>
      <c r="H7" s="117">
        <v>88.33</v>
      </c>
      <c r="I7" s="117">
        <v>94</v>
      </c>
      <c r="J7" s="117">
        <v>101.76</v>
      </c>
      <c r="K7" s="117">
        <v>98.78</v>
      </c>
      <c r="L7" s="117">
        <v>81.44</v>
      </c>
      <c r="M7" s="117">
        <v>55.6</v>
      </c>
      <c r="N7" s="117">
        <v>52.2</v>
      </c>
      <c r="O7" s="117">
        <v>55.47</v>
      </c>
      <c r="P7" s="117">
        <v>61.96</v>
      </c>
      <c r="Q7" s="117">
        <v>67.64</v>
      </c>
      <c r="R7" s="117">
        <v>98.98</v>
      </c>
      <c r="S7" s="117">
        <v>102</v>
      </c>
      <c r="T7" s="117">
        <v>95.78</v>
      </c>
      <c r="U7" s="117">
        <v>95</v>
      </c>
      <c r="V7" s="117">
        <v>82.5</v>
      </c>
      <c r="W7" s="117">
        <v>79.48</v>
      </c>
      <c r="X7" s="117">
        <v>78.08</v>
      </c>
      <c r="Y7" s="117">
        <v>72.52</v>
      </c>
      <c r="Z7" s="118"/>
      <c r="AA7" s="119">
        <f>IF(SUM(B7:Z7)&lt;&gt;0,AVERAGEIF(B7:Z7,"&lt;&gt;"""),"")</f>
        <v>81.422499999999999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6.9</v>
      </c>
      <c r="D15" s="133">
        <v>22.6</v>
      </c>
      <c r="E15" s="133">
        <v>22.2</v>
      </c>
      <c r="F15" s="133">
        <v>27.1</v>
      </c>
      <c r="G15" s="133">
        <v>30</v>
      </c>
      <c r="H15" s="133"/>
      <c r="I15" s="133"/>
      <c r="J15" s="133">
        <v>21.9</v>
      </c>
      <c r="K15" s="133">
        <v>41.5</v>
      </c>
      <c r="L15" s="133">
        <v>103.5</v>
      </c>
      <c r="M15" s="133">
        <v>128.80000000000001</v>
      </c>
      <c r="N15" s="133">
        <v>49.1</v>
      </c>
      <c r="O15" s="133">
        <v>46.9</v>
      </c>
      <c r="P15" s="133">
        <v>62.1</v>
      </c>
      <c r="Q15" s="133">
        <v>48.5</v>
      </c>
      <c r="R15" s="133"/>
      <c r="S15" s="133"/>
      <c r="T15" s="133">
        <v>41.3</v>
      </c>
      <c r="U15" s="133"/>
      <c r="V15" s="133"/>
      <c r="W15" s="133"/>
      <c r="X15" s="133"/>
      <c r="Y15" s="133">
        <v>34.299999999999997</v>
      </c>
      <c r="Z15" s="131"/>
      <c r="AA15" s="132">
        <f t="shared" si="0"/>
        <v>686.69999999999993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6.9</v>
      </c>
      <c r="D16" s="135">
        <f t="shared" si="1"/>
        <v>22.6</v>
      </c>
      <c r="E16" s="135">
        <f t="shared" si="1"/>
        <v>22.2</v>
      </c>
      <c r="F16" s="135">
        <f t="shared" si="1"/>
        <v>27.1</v>
      </c>
      <c r="G16" s="135">
        <f t="shared" si="1"/>
        <v>30</v>
      </c>
      <c r="H16" s="135">
        <f t="shared" si="1"/>
        <v>0</v>
      </c>
      <c r="I16" s="135">
        <f t="shared" si="1"/>
        <v>0</v>
      </c>
      <c r="J16" s="135">
        <f t="shared" si="1"/>
        <v>21.9</v>
      </c>
      <c r="K16" s="135">
        <f t="shared" si="1"/>
        <v>41.5</v>
      </c>
      <c r="L16" s="135">
        <f t="shared" si="1"/>
        <v>103.5</v>
      </c>
      <c r="M16" s="135">
        <f t="shared" si="1"/>
        <v>128.80000000000001</v>
      </c>
      <c r="N16" s="135">
        <f t="shared" si="1"/>
        <v>49.1</v>
      </c>
      <c r="O16" s="135">
        <f t="shared" si="1"/>
        <v>46.9</v>
      </c>
      <c r="P16" s="135">
        <f t="shared" si="1"/>
        <v>62.1</v>
      </c>
      <c r="Q16" s="135">
        <f t="shared" si="1"/>
        <v>48.5</v>
      </c>
      <c r="R16" s="135">
        <f t="shared" si="1"/>
        <v>0</v>
      </c>
      <c r="S16" s="135">
        <f t="shared" si="1"/>
        <v>0</v>
      </c>
      <c r="T16" s="135">
        <f t="shared" si="1"/>
        <v>41.3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34.299999999999997</v>
      </c>
      <c r="Z16" s="136" t="str">
        <f t="shared" si="1"/>
        <v/>
      </c>
      <c r="AA16" s="90">
        <f t="shared" si="0"/>
        <v>686.69999999999993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21.4</v>
      </c>
      <c r="C23" s="133"/>
      <c r="D23" s="133"/>
      <c r="E23" s="133"/>
      <c r="F23" s="133"/>
      <c r="G23" s="133"/>
      <c r="H23" s="133">
        <v>2.2999999999999998</v>
      </c>
      <c r="I23" s="133">
        <v>4.5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21.4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2.2999999999999998</v>
      </c>
      <c r="I24" s="135">
        <f t="shared" si="3"/>
        <v>4.5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2024-01-26T21:17:12Z</dcterms:created>
  <dcterms:modified xsi:type="dcterms:W3CDTF">2024-01-26T21:17:13Z</dcterms:modified>
</cp:coreProperties>
</file>