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<sst xmlns="http://schemas.openxmlformats.org/spreadsheetml/2006/main" count="117" uniqueCount="53">
  <si>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25/01/2024 23:21:10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</si>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</sst>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09-4C78-99BA-479C6E35409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09-4C78-99BA-479C6E35409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44.165999999999997</c:v>
                </c:pt>
                <c:pt idx="5">
                  <c:v>50.082999999999998</c:v>
                </c:pt>
                <c:pt idx="6">
                  <c:v>35.268999999999998</c:v>
                </c:pt>
                <c:pt idx="7">
                  <c:v>20</c:v>
                </c:pt>
                <c:pt idx="8">
                  <c:v>25.323</c:v>
                </c:pt>
                <c:pt idx="9">
                  <c:v>29.332999999999998</c:v>
                </c:pt>
                <c:pt idx="10">
                  <c:v>23.134</c:v>
                </c:pt>
                <c:pt idx="11">
                  <c:v>39.622</c:v>
                </c:pt>
                <c:pt idx="13">
                  <c:v>86.978999999999999</c:v>
                </c:pt>
                <c:pt idx="14">
                  <c:v>61.333999999999996</c:v>
                </c:pt>
                <c:pt idx="15">
                  <c:v>22.966000000000001</c:v>
                </c:pt>
                <c:pt idx="17">
                  <c:v>4.8499999999999996</c:v>
                </c:pt>
                <c:pt idx="19">
                  <c:v>13.185</c:v>
                </c:pt>
                <c:pt idx="20">
                  <c:v>46.25</c:v>
                </c:pt>
                <c:pt idx="21">
                  <c:v>74.566000000000003</c:v>
                </c:pt>
                <c:pt idx="22">
                  <c:v>25.67</c:v>
                </c:pt>
                <c:pt idx="23">
                  <c:v>27.158000000000001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09-4C78-99BA-479C6E35409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16.600000000000001</c:v>
                </c:pt>
                <c:pt idx="19">
                  <c:v>40.6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09-4C78-99BA-479C6E35409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54.149000000000001</c:v>
                </c:pt>
                <c:pt idx="1">
                  <c:v>67.924999999999997</c:v>
                </c:pt>
                <c:pt idx="2">
                  <c:v>29.901</c:v>
                </c:pt>
                <c:pt idx="3">
                  <c:v>28.757000000000001</c:v>
                </c:pt>
                <c:pt idx="4">
                  <c:v>39.064999999999998</c:v>
                </c:pt>
                <c:pt idx="5">
                  <c:v>53.311</c:v>
                </c:pt>
                <c:pt idx="6">
                  <c:v>62.540999999999997</c:v>
                </c:pt>
                <c:pt idx="7">
                  <c:v>62.285000000000004</c:v>
                </c:pt>
                <c:pt idx="8">
                  <c:v>14.087</c:v>
                </c:pt>
                <c:pt idx="9">
                  <c:v>5.3870000000000005</c:v>
                </c:pt>
                <c:pt idx="12">
                  <c:v>19.878999999999998</c:v>
                </c:pt>
                <c:pt idx="13">
                  <c:v>25.071000000000002</c:v>
                </c:pt>
                <c:pt idx="15">
                  <c:v>36.146999999999998</c:v>
                </c:pt>
                <c:pt idx="16">
                  <c:v>30.287000000000003</c:v>
                </c:pt>
                <c:pt idx="17">
                  <c:v>15.885</c:v>
                </c:pt>
                <c:pt idx="18">
                  <c:v>11.061</c:v>
                </c:pt>
                <c:pt idx="19">
                  <c:v>2.9060000000000001</c:v>
                </c:pt>
                <c:pt idx="20">
                  <c:v>9.8279999999999994</c:v>
                </c:pt>
                <c:pt idx="21">
                  <c:v>18.073</c:v>
                </c:pt>
                <c:pt idx="22">
                  <c:v>9.0909999999999993</c:v>
                </c:pt>
                <c:pt idx="23">
                  <c:v>5.35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09-4C78-99BA-479C6E35409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09-4C78-99BA-479C6E35409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09-4C78-99BA-479C6E354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120.822</c:v>
                </c:pt>
                <c:pt idx="1">
                  <c:v>89.842999999999989</c:v>
                </c:pt>
                <c:pt idx="2">
                  <c:v>51.047000000000004</c:v>
                </c:pt>
                <c:pt idx="3">
                  <c:v>49.835999999999999</c:v>
                </c:pt>
                <c:pt idx="4">
                  <c:v>61.013999999999996</c:v>
                </c:pt>
                <c:pt idx="5">
                  <c:v>128.79900000000001</c:v>
                </c:pt>
                <c:pt idx="6">
                  <c:v>125.95999999999998</c:v>
                </c:pt>
                <c:pt idx="7">
                  <c:v>114.893</c:v>
                </c:pt>
                <c:pt idx="8">
                  <c:v>72.797000000000011</c:v>
                </c:pt>
                <c:pt idx="9">
                  <c:v>69.947999999999993</c:v>
                </c:pt>
                <c:pt idx="10">
                  <c:v>58.923999999999999</c:v>
                </c:pt>
                <c:pt idx="11">
                  <c:v>74.799000000000021</c:v>
                </c:pt>
                <c:pt idx="12">
                  <c:v>22.3</c:v>
                </c:pt>
                <c:pt idx="13">
                  <c:v>115.248</c:v>
                </c:pt>
                <c:pt idx="14">
                  <c:v>65.677999999999997</c:v>
                </c:pt>
                <c:pt idx="15">
                  <c:v>59.098000000000006</c:v>
                </c:pt>
                <c:pt idx="16">
                  <c:v>30.293000000000003</c:v>
                </c:pt>
                <c:pt idx="17">
                  <c:v>20.738999999999997</c:v>
                </c:pt>
                <c:pt idx="18">
                  <c:v>27.695</c:v>
                </c:pt>
                <c:pt idx="19">
                  <c:v>56.656000000000006</c:v>
                </c:pt>
                <c:pt idx="20">
                  <c:v>56.106999999999999</c:v>
                </c:pt>
                <c:pt idx="21">
                  <c:v>92.65100000000001</c:v>
                </c:pt>
                <c:pt idx="22">
                  <c:v>34.72</c:v>
                </c:pt>
                <c:pt idx="23">
                  <c:v>32.555999999999997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09-4C78-99BA-479C6E354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91.3</c:v>
                </c:pt>
                <c:pt idx="1">
                  <c:v>86.39</c:v>
                </c:pt>
                <c:pt idx="2">
                  <c:v>67.5</c:v>
                </c:pt>
                <c:pt idx="3">
                  <c:v>71.64</c:v>
                </c:pt>
                <c:pt idx="4">
                  <c:v>72.17</c:v>
                </c:pt>
                <c:pt idx="5">
                  <c:v>91.01</c:v>
                </c:pt>
                <c:pt idx="6">
                  <c:v>102.45</c:v>
                </c:pt>
                <c:pt idx="7">
                  <c:v>131</c:v>
                </c:pt>
                <c:pt idx="8">
                  <c:v>112.32</c:v>
                </c:pt>
                <c:pt idx="9">
                  <c:v>97.4</c:v>
                </c:pt>
                <c:pt idx="10">
                  <c:v>88.47</c:v>
                </c:pt>
                <c:pt idx="11">
                  <c:v>87.56</c:v>
                </c:pt>
                <c:pt idx="12">
                  <c:v>80.63</c:v>
                </c:pt>
                <c:pt idx="13">
                  <c:v>88.5</c:v>
                </c:pt>
                <c:pt idx="14">
                  <c:v>91</c:v>
                </c:pt>
                <c:pt idx="15">
                  <c:v>102.66</c:v>
                </c:pt>
                <c:pt idx="16">
                  <c:v>118.36</c:v>
                </c:pt>
                <c:pt idx="17">
                  <c:v>122.51</c:v>
                </c:pt>
                <c:pt idx="18">
                  <c:v>118.23</c:v>
                </c:pt>
                <c:pt idx="19">
                  <c:v>103.96</c:v>
                </c:pt>
                <c:pt idx="20">
                  <c:v>101.25</c:v>
                </c:pt>
                <c:pt idx="21">
                  <c:v>100.2</c:v>
                </c:pt>
                <c:pt idx="22">
                  <c:v>94.48</c:v>
                </c:pt>
                <c:pt idx="23">
                  <c:v>92.05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09-4C78-99BA-479C6E354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120.822</v>
      </c>
      <c r="C4" s="18">
        <v>89.858999999999995</v>
      </c>
      <c r="D4" s="18">
        <v>51.046999999999997</v>
      </c>
      <c r="E4" s="18">
        <v>49.836000000000006</v>
      </c>
      <c r="F4" s="18">
        <v>61.014000000000003</v>
      </c>
      <c r="G4" s="18">
        <v>128.75799999999998</v>
      </c>
      <c r="H4" s="18">
        <v>125.96800000000002</v>
      </c>
      <c r="I4" s="18">
        <v>114.90499999999999</v>
      </c>
      <c r="J4" s="18">
        <v>72.797000000000011</v>
      </c>
      <c r="K4" s="18">
        <v>69.948000000000008</v>
      </c>
      <c r="L4" s="18">
        <v>58.923999999999999</v>
      </c>
      <c r="M4" s="18">
        <v>74.799000000000007</v>
      </c>
      <c r="N4" s="18">
        <v>22.299999999999997</v>
      </c>
      <c r="O4" s="18">
        <v>115.27500000000001</v>
      </c>
      <c r="P4" s="18">
        <v>65.677999999999997</v>
      </c>
      <c r="Q4" s="18">
        <v>59.113</v>
      </c>
      <c r="R4" s="18">
        <v>30.293000000000003</v>
      </c>
      <c r="S4" s="18">
        <v>20.739000000000001</v>
      </c>
      <c r="T4" s="18">
        <v>27.661000000000001</v>
      </c>
      <c r="U4" s="18">
        <v>56.691000000000003</v>
      </c>
      <c r="V4" s="18">
        <v>56.077999999999996</v>
      </c>
      <c r="W4" s="18">
        <v>92.63900000000001</v>
      </c>
      <c r="X4" s="18">
        <v>34.761000000000003</v>
      </c>
      <c r="Y4" s="18">
        <v>32.508000000000003</v>
      </c>
      <c r="Z4" s="19"/>
      <c r="AA4" s="20">
        <f>SUM(B4:Z4)</f>
        <v>1632.4129999999998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91.3</v>
      </c>
      <c r="C7" s="28">
        <v>86.39</v>
      </c>
      <c r="D7" s="28">
        <v>67.5</v>
      </c>
      <c r="E7" s="28">
        <v>71.64</v>
      </c>
      <c r="F7" s="28">
        <v>72.17</v>
      </c>
      <c r="G7" s="28">
        <v>91.01</v>
      </c>
      <c r="H7" s="28">
        <v>102.45</v>
      </c>
      <c r="I7" s="28">
        <v>131</v>
      </c>
      <c r="J7" s="28">
        <v>112.32</v>
      </c>
      <c r="K7" s="28">
        <v>97.4</v>
      </c>
      <c r="L7" s="28">
        <v>88.47</v>
      </c>
      <c r="M7" s="28">
        <v>87.56</v>
      </c>
      <c r="N7" s="28">
        <v>80.63</v>
      </c>
      <c r="O7" s="28">
        <v>88.5</v>
      </c>
      <c r="P7" s="28">
        <v>91</v>
      </c>
      <c r="Q7" s="28">
        <v>102.66</v>
      </c>
      <c r="R7" s="28">
        <v>118.36</v>
      </c>
      <c r="S7" s="28">
        <v>122.51</v>
      </c>
      <c r="T7" s="28">
        <v>118.23</v>
      </c>
      <c r="U7" s="28">
        <v>103.96</v>
      </c>
      <c r="V7" s="28">
        <v>101.25</v>
      </c>
      <c r="W7" s="28">
        <v>100.2</v>
      </c>
      <c r="X7" s="28">
        <v>94.48</v>
      </c>
      <c r="Y7" s="28">
        <v>92.05</v>
      </c>
      <c r="Z7" s="29"/>
      <c r="AA7" s="30">
        <f>IF(SUM(B7:Z7)&lt;&gt;0,AVERAGEIF(B7:Z7,"&lt;&gt;"""),"")</f>
        <v>96.376666666666679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44.165999999999997</v>
      </c>
      <c r="C12" s="52"/>
      <c r="D12" s="52"/>
      <c r="E12" s="52"/>
      <c r="F12" s="52"/>
      <c r="G12" s="52">
        <v>50.082999999999998</v>
      </c>
      <c r="H12" s="52">
        <v>35.268999999999998</v>
      </c>
      <c r="I12" s="52">
        <v>20</v>
      </c>
      <c r="J12" s="52">
        <v>25.323</v>
      </c>
      <c r="K12" s="52">
        <v>29.332999999999998</v>
      </c>
      <c r="L12" s="52">
        <v>23.134</v>
      </c>
      <c r="M12" s="52">
        <v>39.622</v>
      </c>
      <c r="N12" s="52"/>
      <c r="O12" s="52">
        <v>86.978999999999999</v>
      </c>
      <c r="P12" s="52">
        <v>61.333999999999996</v>
      </c>
      <c r="Q12" s="52">
        <v>22.966000000000001</v>
      </c>
      <c r="R12" s="52"/>
      <c r="S12" s="52">
        <v>4.8499999999999996</v>
      </c>
      <c r="T12" s="52"/>
      <c r="U12" s="52">
        <v>13.185</v>
      </c>
      <c r="V12" s="52">
        <v>46.25</v>
      </c>
      <c r="W12" s="52">
        <v>74.566000000000003</v>
      </c>
      <c r="X12" s="52">
        <v>25.67</v>
      </c>
      <c r="Y12" s="52">
        <v>27.158000000000001</v>
      </c>
      <c r="Z12" s="53"/>
      <c r="AA12" s="54">
        <f t="shared" si="0"/>
        <v>629.88800000000003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54.149000000000001</v>
      </c>
      <c r="C14" s="57">
        <v>67.924999999999997</v>
      </c>
      <c r="D14" s="57">
        <v>29.901</v>
      </c>
      <c r="E14" s="57">
        <v>28.757000000000001</v>
      </c>
      <c r="F14" s="57">
        <v>39.064999999999998</v>
      </c>
      <c r="G14" s="57">
        <v>53.311</v>
      </c>
      <c r="H14" s="57">
        <v>62.540999999999997</v>
      </c>
      <c r="I14" s="57">
        <v>62.285000000000004</v>
      </c>
      <c r="J14" s="57">
        <v>14.087</v>
      </c>
      <c r="K14" s="57">
        <v>5.3870000000000005</v>
      </c>
      <c r="L14" s="57"/>
      <c r="M14" s="57"/>
      <c r="N14" s="57">
        <v>19.878999999999998</v>
      </c>
      <c r="O14" s="57">
        <v>25.071000000000002</v>
      </c>
      <c r="P14" s="57"/>
      <c r="Q14" s="57">
        <v>36.146999999999998</v>
      </c>
      <c r="R14" s="57">
        <v>30.287000000000003</v>
      </c>
      <c r="S14" s="57">
        <v>15.885</v>
      </c>
      <c r="T14" s="57">
        <v>11.061</v>
      </c>
      <c r="U14" s="57">
        <v>2.9060000000000001</v>
      </c>
      <c r="V14" s="57">
        <v>9.8279999999999994</v>
      </c>
      <c r="W14" s="57">
        <v>18.073</v>
      </c>
      <c r="X14" s="57">
        <v>9.0909999999999993</v>
      </c>
      <c r="Y14" s="57">
        <v>5.35</v>
      </c>
      <c r="Z14" s="58"/>
      <c r="AA14" s="59">
        <f t="shared" si="0"/>
        <v>600.98599999999999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98.314999999999998</v>
      </c>
      <c r="C16" s="62">
        <f t="shared" ref="C16:Z16" si="1">IF(LEN(C$2)&gt;0,SUM(C10:C15),"")</f>
        <v>67.924999999999997</v>
      </c>
      <c r="D16" s="62">
        <f t="shared" si="1"/>
        <v>29.901</v>
      </c>
      <c r="E16" s="62">
        <f t="shared" si="1"/>
        <v>28.757000000000001</v>
      </c>
      <c r="F16" s="62">
        <f t="shared" si="1"/>
        <v>39.064999999999998</v>
      </c>
      <c r="G16" s="62">
        <f t="shared" si="1"/>
        <v>103.39400000000001</v>
      </c>
      <c r="H16" s="62">
        <f t="shared" si="1"/>
        <v>97.81</v>
      </c>
      <c r="I16" s="62">
        <f t="shared" si="1"/>
        <v>82.284999999999997</v>
      </c>
      <c r="J16" s="62">
        <f t="shared" si="1"/>
        <v>39.409999999999997</v>
      </c>
      <c r="K16" s="62">
        <f t="shared" si="1"/>
        <v>34.72</v>
      </c>
      <c r="L16" s="62">
        <f t="shared" si="1"/>
        <v>23.134</v>
      </c>
      <c r="M16" s="62">
        <f t="shared" si="1"/>
        <v>39.622</v>
      </c>
      <c r="N16" s="62">
        <f t="shared" si="1"/>
        <v>19.878999999999998</v>
      </c>
      <c r="O16" s="62">
        <f t="shared" si="1"/>
        <v>112.05</v>
      </c>
      <c r="P16" s="62">
        <f t="shared" si="1"/>
        <v>61.333999999999996</v>
      </c>
      <c r="Q16" s="62">
        <f t="shared" si="1"/>
        <v>59.113</v>
      </c>
      <c r="R16" s="62">
        <f t="shared" si="1"/>
        <v>30.287000000000003</v>
      </c>
      <c r="S16" s="62">
        <f t="shared" si="1"/>
        <v>20.734999999999999</v>
      </c>
      <c r="T16" s="62">
        <f t="shared" si="1"/>
        <v>11.061</v>
      </c>
      <c r="U16" s="62">
        <f t="shared" si="1"/>
        <v>16.091000000000001</v>
      </c>
      <c r="V16" s="62">
        <f t="shared" si="1"/>
        <v>56.078000000000003</v>
      </c>
      <c r="W16" s="62">
        <f t="shared" si="1"/>
        <v>92.63900000000001</v>
      </c>
      <c r="X16" s="62">
        <f t="shared" si="1"/>
        <v>34.761000000000003</v>
      </c>
      <c r="Y16" s="62">
        <f t="shared" si="1"/>
        <v>32.508000000000003</v>
      </c>
      <c r="Z16" s="63" t="str">
        <f t="shared" si="1"/>
        <v/>
      </c>
      <c r="AA16" s="64">
        <f>SUM(AA10:AA15)</f>
        <v>1230.874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8.3789999999999996</v>
      </c>
      <c r="C20" s="77">
        <v>8.27</v>
      </c>
      <c r="D20" s="77">
        <v>8.3170000000000002</v>
      </c>
      <c r="E20" s="77">
        <v>8.4919999999999991</v>
      </c>
      <c r="F20" s="77">
        <v>8.6829999999999998</v>
      </c>
      <c r="G20" s="77">
        <v>9.7219999999999995</v>
      </c>
      <c r="H20" s="77">
        <v>11.450999999999999</v>
      </c>
      <c r="I20" s="77">
        <v>12.528</v>
      </c>
      <c r="J20" s="77">
        <v>12.496</v>
      </c>
      <c r="K20" s="77">
        <v>11.88</v>
      </c>
      <c r="L20" s="77">
        <v>11.704000000000001</v>
      </c>
      <c r="M20" s="77">
        <v>11.536</v>
      </c>
      <c r="N20" s="77"/>
      <c r="O20" s="77"/>
      <c r="P20" s="77"/>
      <c r="Q20" s="77"/>
      <c r="R20" s="77"/>
      <c r="S20" s="77">
        <v>4.0000000000000001E-3</v>
      </c>
      <c r="T20" s="77"/>
      <c r="U20" s="77"/>
      <c r="V20" s="77"/>
      <c r="W20" s="77"/>
      <c r="X20" s="77"/>
      <c r="Y20" s="77"/>
      <c r="Z20" s="78"/>
      <c r="AA20" s="79">
        <f t="shared" si="2"/>
        <v>123.462</v>
      </c>
    </row>
    <row r="21" spans="1:27" ht="24.95" customHeight="1" x14ac:dyDescent="0.2">
      <c r="A21" s="75" t="s">
        <v>16</v>
      </c>
      <c r="B21" s="80">
        <v>14.128</v>
      </c>
      <c r="C21" s="81">
        <v>13.664</v>
      </c>
      <c r="D21" s="81">
        <v>12.829000000000001</v>
      </c>
      <c r="E21" s="81">
        <v>12.587</v>
      </c>
      <c r="F21" s="81">
        <v>12.776999999999999</v>
      </c>
      <c r="G21" s="81">
        <v>15.641999999999999</v>
      </c>
      <c r="H21" s="81">
        <v>16.707000000000001</v>
      </c>
      <c r="I21" s="81">
        <v>20.091999999999999</v>
      </c>
      <c r="J21" s="81">
        <v>20.890999999999998</v>
      </c>
      <c r="K21" s="81">
        <v>23.347999999999999</v>
      </c>
      <c r="L21" s="81">
        <v>24.085999999999999</v>
      </c>
      <c r="M21" s="81">
        <v>23.640999999999998</v>
      </c>
      <c r="N21" s="81">
        <v>2.4209999999999998</v>
      </c>
      <c r="O21" s="81">
        <v>3.2250000000000001</v>
      </c>
      <c r="P21" s="81">
        <v>4.3440000000000003</v>
      </c>
      <c r="Q21" s="81"/>
      <c r="R21" s="81">
        <v>6.0000000000000001E-3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220.38800000000001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0.48899999999999999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0.48899999999999999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22.506999999999998</v>
      </c>
      <c r="C25" s="88">
        <f t="shared" ref="C25:Z25" si="3">IF(LEN(C$2)&gt;0,SUM(C19:C24),"")</f>
        <v>21.933999999999997</v>
      </c>
      <c r="D25" s="88">
        <f t="shared" si="3"/>
        <v>21.146000000000001</v>
      </c>
      <c r="E25" s="88">
        <f t="shared" si="3"/>
        <v>21.079000000000001</v>
      </c>
      <c r="F25" s="88">
        <f t="shared" si="3"/>
        <v>21.949000000000002</v>
      </c>
      <c r="G25" s="88">
        <f t="shared" si="3"/>
        <v>25.363999999999997</v>
      </c>
      <c r="H25" s="88">
        <f t="shared" si="3"/>
        <v>28.158000000000001</v>
      </c>
      <c r="I25" s="88">
        <f t="shared" si="3"/>
        <v>32.619999999999997</v>
      </c>
      <c r="J25" s="88">
        <f t="shared" si="3"/>
        <v>33.387</v>
      </c>
      <c r="K25" s="88">
        <f t="shared" si="3"/>
        <v>35.228000000000002</v>
      </c>
      <c r="L25" s="88">
        <f t="shared" si="3"/>
        <v>35.79</v>
      </c>
      <c r="M25" s="88">
        <f t="shared" si="3"/>
        <v>35.177</v>
      </c>
      <c r="N25" s="88">
        <f t="shared" si="3"/>
        <v>2.4209999999999998</v>
      </c>
      <c r="O25" s="88">
        <f t="shared" si="3"/>
        <v>3.2250000000000001</v>
      </c>
      <c r="P25" s="88">
        <f t="shared" si="3"/>
        <v>4.3440000000000003</v>
      </c>
      <c r="Q25" s="88">
        <f t="shared" si="3"/>
        <v>0</v>
      </c>
      <c r="R25" s="88">
        <f t="shared" si="3"/>
        <v>6.0000000000000001E-3</v>
      </c>
      <c r="S25" s="88">
        <f t="shared" si="3"/>
        <v>4.0000000000000001E-3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344.339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120.822</v>
      </c>
      <c r="C29" s="77">
        <v>89.858999999999995</v>
      </c>
      <c r="D29" s="77">
        <v>51.046999999999997</v>
      </c>
      <c r="E29" s="77">
        <v>49.835999999999999</v>
      </c>
      <c r="F29" s="77">
        <v>61.014000000000003</v>
      </c>
      <c r="G29" s="77">
        <v>128.75800000000001</v>
      </c>
      <c r="H29" s="77">
        <v>125.968</v>
      </c>
      <c r="I29" s="77">
        <v>114.905</v>
      </c>
      <c r="J29" s="77">
        <v>72.796999999999997</v>
      </c>
      <c r="K29" s="77">
        <v>69.947999999999993</v>
      </c>
      <c r="L29" s="77">
        <v>58.923999999999999</v>
      </c>
      <c r="M29" s="77">
        <v>74.799000000000007</v>
      </c>
      <c r="N29" s="77">
        <v>22.3</v>
      </c>
      <c r="O29" s="77">
        <v>115.27500000000001</v>
      </c>
      <c r="P29" s="77">
        <v>65.677999999999997</v>
      </c>
      <c r="Q29" s="77">
        <v>59.113</v>
      </c>
      <c r="R29" s="77">
        <v>30.292999999999999</v>
      </c>
      <c r="S29" s="77">
        <v>20.739000000000001</v>
      </c>
      <c r="T29" s="77">
        <v>11.061</v>
      </c>
      <c r="U29" s="77">
        <v>16.091000000000001</v>
      </c>
      <c r="V29" s="77">
        <v>56.078000000000003</v>
      </c>
      <c r="W29" s="77">
        <v>92.638999999999996</v>
      </c>
      <c r="X29" s="77">
        <v>34.761000000000003</v>
      </c>
      <c r="Y29" s="77">
        <v>32.508000000000003</v>
      </c>
      <c r="Z29" s="78"/>
      <c r="AA29" s="79">
        <f>SUM(B29:Z29)</f>
        <v>1575.2129999999995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120.822</v>
      </c>
      <c r="C31" s="62">
        <f t="shared" ref="C31:Z31" si="4">IF(LEN(C$2)&gt;0,SUM(C28:C30),"")</f>
        <v>89.858999999999995</v>
      </c>
      <c r="D31" s="62">
        <f t="shared" si="4"/>
        <v>51.046999999999997</v>
      </c>
      <c r="E31" s="62">
        <f t="shared" si="4"/>
        <v>49.835999999999999</v>
      </c>
      <c r="F31" s="62">
        <f t="shared" si="4"/>
        <v>61.014000000000003</v>
      </c>
      <c r="G31" s="62">
        <f t="shared" si="4"/>
        <v>128.75800000000001</v>
      </c>
      <c r="H31" s="62">
        <f t="shared" si="4"/>
        <v>125.968</v>
      </c>
      <c r="I31" s="62">
        <f t="shared" si="4"/>
        <v>114.905</v>
      </c>
      <c r="J31" s="62">
        <f t="shared" si="4"/>
        <v>72.796999999999997</v>
      </c>
      <c r="K31" s="62">
        <f t="shared" si="4"/>
        <v>69.947999999999993</v>
      </c>
      <c r="L31" s="62">
        <f t="shared" si="4"/>
        <v>58.923999999999999</v>
      </c>
      <c r="M31" s="62">
        <f t="shared" si="4"/>
        <v>74.799000000000007</v>
      </c>
      <c r="N31" s="62">
        <f t="shared" si="4"/>
        <v>22.3</v>
      </c>
      <c r="O31" s="62">
        <f t="shared" si="4"/>
        <v>115.27500000000001</v>
      </c>
      <c r="P31" s="62">
        <f t="shared" si="4"/>
        <v>65.677999999999997</v>
      </c>
      <c r="Q31" s="62">
        <f t="shared" si="4"/>
        <v>59.113</v>
      </c>
      <c r="R31" s="62">
        <f t="shared" si="4"/>
        <v>30.292999999999999</v>
      </c>
      <c r="S31" s="62">
        <f t="shared" si="4"/>
        <v>20.739000000000001</v>
      </c>
      <c r="T31" s="62">
        <f t="shared" si="4"/>
        <v>11.061</v>
      </c>
      <c r="U31" s="62">
        <f t="shared" si="4"/>
        <v>16.091000000000001</v>
      </c>
      <c r="V31" s="62">
        <f t="shared" si="4"/>
        <v>56.078000000000003</v>
      </c>
      <c r="W31" s="62">
        <f t="shared" si="4"/>
        <v>92.638999999999996</v>
      </c>
      <c r="X31" s="62">
        <f t="shared" si="4"/>
        <v>34.761000000000003</v>
      </c>
      <c r="Y31" s="62">
        <f t="shared" si="4"/>
        <v>32.508000000000003</v>
      </c>
      <c r="Z31" s="63" t="str">
        <f t="shared" si="4"/>
        <v/>
      </c>
      <c r="AA31" s="64">
        <f>SUM(AA28:AA30)</f>
        <v>1575.2129999999995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16.600000000000001</v>
      </c>
      <c r="U38" s="99">
        <v>40.6</v>
      </c>
      <c r="V38" s="99"/>
      <c r="W38" s="99"/>
      <c r="X38" s="99"/>
      <c r="Y38" s="99"/>
      <c r="Z38" s="100"/>
      <c r="AA38" s="79">
        <f t="shared" si="5"/>
        <v>57.2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16.600000000000001</v>
      </c>
      <c r="U39" s="88">
        <f t="shared" si="6"/>
        <v>40.6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57.2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16.600000000000001</v>
      </c>
      <c r="U46" s="99">
        <v>40.6</v>
      </c>
      <c r="V46" s="99"/>
      <c r="W46" s="99"/>
      <c r="X46" s="99"/>
      <c r="Y46" s="99"/>
      <c r="Z46" s="100"/>
      <c r="AA46" s="79">
        <f t="shared" si="7"/>
        <v>57.2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16.600000000000001</v>
      </c>
      <c r="U48" s="88">
        <f t="shared" si="8"/>
        <v>40.6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120.822</v>
      </c>
      <c r="C51" s="88">
        <f t="shared" si="10"/>
        <v>89.858999999999995</v>
      </c>
      <c r="D51" s="88">
        <f t="shared" si="10"/>
        <v>51.046999999999997</v>
      </c>
      <c r="E51" s="88">
        <f t="shared" si="10"/>
        <v>49.835999999999999</v>
      </c>
      <c r="F51" s="88">
        <f t="shared" si="10"/>
        <v>61.013999999999996</v>
      </c>
      <c r="G51" s="88">
        <f t="shared" si="10"/>
        <v>128.75800000000001</v>
      </c>
      <c r="H51" s="88">
        <f t="shared" si="10"/>
        <v>125.968</v>
      </c>
      <c r="I51" s="88">
        <f t="shared" si="10"/>
        <v>114.905</v>
      </c>
      <c r="J51" s="88">
        <f t="shared" si="10"/>
        <v>72.796999999999997</v>
      </c>
      <c r="K51" s="88">
        <f t="shared" si="10"/>
        <v>69.948000000000008</v>
      </c>
      <c r="L51" s="88">
        <f t="shared" si="10"/>
        <v>58.923999999999999</v>
      </c>
      <c r="M51" s="88">
        <f t="shared" si="10"/>
        <v>74.799000000000007</v>
      </c>
      <c r="N51" s="88">
        <f t="shared" si="10"/>
        <v>22.299999999999997</v>
      </c>
      <c r="O51" s="88">
        <f t="shared" si="10"/>
        <v>115.27499999999999</v>
      </c>
      <c r="P51" s="88">
        <f t="shared" si="10"/>
        <v>65.677999999999997</v>
      </c>
      <c r="Q51" s="88">
        <f t="shared" si="10"/>
        <v>59.113</v>
      </c>
      <c r="R51" s="88">
        <f t="shared" si="10"/>
        <v>30.293000000000003</v>
      </c>
      <c r="S51" s="88">
        <f t="shared" si="10"/>
        <v>20.739000000000001</v>
      </c>
      <c r="T51" s="88">
        <f t="shared" si="10"/>
        <v>27.661000000000001</v>
      </c>
      <c r="U51" s="88">
        <f t="shared" si="10"/>
        <v>56.691000000000003</v>
      </c>
      <c r="V51" s="88">
        <f t="shared" si="10"/>
        <v>56.078000000000003</v>
      </c>
      <c r="W51" s="88">
        <f t="shared" si="10"/>
        <v>92.63900000000001</v>
      </c>
      <c r="X51" s="88">
        <f t="shared" si="10"/>
        <v>34.761000000000003</v>
      </c>
      <c r="Y51" s="88">
        <f t="shared" si="10"/>
        <v>32.508000000000003</v>
      </c>
      <c r="Z51" s="89" t="str">
        <f t="shared" si="10"/>
        <v/>
      </c>
      <c r="AA51" s="104">
        <f>SUM(B51:Z51)</f>
        <v>1632.4129999999998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120.822</v>
      </c>
      <c r="C4" s="18">
        <v>89.842999999999989</v>
      </c>
      <c r="D4" s="18">
        <v>51.047000000000004</v>
      </c>
      <c r="E4" s="18">
        <v>49.835999999999999</v>
      </c>
      <c r="F4" s="18">
        <v>61.013999999999996</v>
      </c>
      <c r="G4" s="18">
        <v>128.79900000000001</v>
      </c>
      <c r="H4" s="18">
        <v>125.95999999999998</v>
      </c>
      <c r="I4" s="18">
        <v>114.893</v>
      </c>
      <c r="J4" s="18">
        <v>72.797000000000011</v>
      </c>
      <c r="K4" s="18">
        <v>69.947999999999993</v>
      </c>
      <c r="L4" s="18">
        <v>58.923999999999999</v>
      </c>
      <c r="M4" s="18">
        <v>74.799000000000021</v>
      </c>
      <c r="N4" s="18">
        <v>22.3</v>
      </c>
      <c r="O4" s="18">
        <v>115.248</v>
      </c>
      <c r="P4" s="18">
        <v>65.677999999999997</v>
      </c>
      <c r="Q4" s="18">
        <v>59.098000000000006</v>
      </c>
      <c r="R4" s="18">
        <v>30.293000000000003</v>
      </c>
      <c r="S4" s="18">
        <v>20.738999999999997</v>
      </c>
      <c r="T4" s="18">
        <v>27.695</v>
      </c>
      <c r="U4" s="18">
        <v>56.656000000000006</v>
      </c>
      <c r="V4" s="18">
        <v>56.106999999999999</v>
      </c>
      <c r="W4" s="18">
        <v>92.65100000000001</v>
      </c>
      <c r="X4" s="18">
        <v>34.72</v>
      </c>
      <c r="Y4" s="18">
        <v>32.555999999999997</v>
      </c>
      <c r="Z4" s="19"/>
      <c r="AA4" s="20">
        <f>SUM(B4:Z4)</f>
        <v>1632.4229999999998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91.3</v>
      </c>
      <c r="C7" s="28">
        <v>86.39</v>
      </c>
      <c r="D7" s="28">
        <v>67.5</v>
      </c>
      <c r="E7" s="28">
        <v>71.64</v>
      </c>
      <c r="F7" s="28">
        <v>72.17</v>
      </c>
      <c r="G7" s="28">
        <v>91.01</v>
      </c>
      <c r="H7" s="28">
        <v>102.45</v>
      </c>
      <c r="I7" s="28">
        <v>131</v>
      </c>
      <c r="J7" s="28">
        <v>112.32</v>
      </c>
      <c r="K7" s="28">
        <v>97.4</v>
      </c>
      <c r="L7" s="28">
        <v>88.47</v>
      </c>
      <c r="M7" s="28">
        <v>87.56</v>
      </c>
      <c r="N7" s="28">
        <v>80.63</v>
      </c>
      <c r="O7" s="28">
        <v>88.5</v>
      </c>
      <c r="P7" s="28">
        <v>91</v>
      </c>
      <c r="Q7" s="28">
        <v>102.66</v>
      </c>
      <c r="R7" s="28">
        <v>118.36</v>
      </c>
      <c r="S7" s="28">
        <v>122.51</v>
      </c>
      <c r="T7" s="28">
        <v>118.23</v>
      </c>
      <c r="U7" s="28">
        <v>103.96</v>
      </c>
      <c r="V7" s="28">
        <v>101.25</v>
      </c>
      <c r="W7" s="28">
        <v>100.2</v>
      </c>
      <c r="X7" s="28">
        <v>94.48</v>
      </c>
      <c r="Y7" s="28">
        <v>92.05</v>
      </c>
      <c r="Z7" s="29"/>
      <c r="AA7" s="30">
        <f>IF(SUM(B7:Z7)&lt;&gt;0,AVERAGEIF(B7:Z7,"&lt;&gt;"""),"")</f>
        <v>96.376666666666679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37.957999999999998</v>
      </c>
      <c r="E12" s="52">
        <v>37.957999999999998</v>
      </c>
      <c r="F12" s="52">
        <v>37.957999999999998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113.874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13.222000000000001</v>
      </c>
      <c r="C14" s="57">
        <v>17.742999999999999</v>
      </c>
      <c r="D14" s="57">
        <v>4.6589999999999998</v>
      </c>
      <c r="E14" s="57">
        <v>6.29</v>
      </c>
      <c r="F14" s="57">
        <v>6.7010000000000005</v>
      </c>
      <c r="G14" s="57">
        <v>1.847</v>
      </c>
      <c r="H14" s="57">
        <v>1.764</v>
      </c>
      <c r="I14" s="57"/>
      <c r="J14" s="57">
        <v>19.272999999999996</v>
      </c>
      <c r="K14" s="57">
        <v>24.348000000000003</v>
      </c>
      <c r="L14" s="57">
        <v>26.824000000000002</v>
      </c>
      <c r="M14" s="57">
        <v>32.588000000000001</v>
      </c>
      <c r="N14" s="57">
        <v>4.4580000000000002</v>
      </c>
      <c r="O14" s="57">
        <v>3.0330000000000004</v>
      </c>
      <c r="P14" s="57">
        <v>14.627000000000001</v>
      </c>
      <c r="Q14" s="57">
        <v>0.17299999999999999</v>
      </c>
      <c r="R14" s="57">
        <v>0.372</v>
      </c>
      <c r="S14" s="57">
        <v>0.66100000000000003</v>
      </c>
      <c r="T14" s="57">
        <v>0.997</v>
      </c>
      <c r="U14" s="57">
        <v>8.6259999999999994</v>
      </c>
      <c r="V14" s="57">
        <v>1.31</v>
      </c>
      <c r="W14" s="57">
        <v>1.6080000000000001</v>
      </c>
      <c r="X14" s="57">
        <v>2.5009999999999999</v>
      </c>
      <c r="Y14" s="57">
        <v>3.59</v>
      </c>
      <c r="Z14" s="58"/>
      <c r="AA14" s="59">
        <f t="shared" si="0"/>
        <v>197.21500000000003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13.222000000000001</v>
      </c>
      <c r="C16" s="62">
        <f t="shared" ref="C16:Z16" si="1">IF(LEN(C$2)&gt;0,SUM(C10:C15),"")</f>
        <v>17.742999999999999</v>
      </c>
      <c r="D16" s="62">
        <f t="shared" si="1"/>
        <v>42.616999999999997</v>
      </c>
      <c r="E16" s="62">
        <f t="shared" si="1"/>
        <v>44.247999999999998</v>
      </c>
      <c r="F16" s="62">
        <f t="shared" si="1"/>
        <v>44.658999999999999</v>
      </c>
      <c r="G16" s="62">
        <f t="shared" si="1"/>
        <v>1.847</v>
      </c>
      <c r="H16" s="62">
        <f t="shared" si="1"/>
        <v>1.764</v>
      </c>
      <c r="I16" s="62">
        <f t="shared" si="1"/>
        <v>0</v>
      </c>
      <c r="J16" s="62">
        <f t="shared" si="1"/>
        <v>19.272999999999996</v>
      </c>
      <c r="K16" s="62">
        <f t="shared" si="1"/>
        <v>24.348000000000003</v>
      </c>
      <c r="L16" s="62">
        <f t="shared" si="1"/>
        <v>26.824000000000002</v>
      </c>
      <c r="M16" s="62">
        <f t="shared" si="1"/>
        <v>32.588000000000001</v>
      </c>
      <c r="N16" s="62">
        <f t="shared" si="1"/>
        <v>4.4580000000000002</v>
      </c>
      <c r="O16" s="62">
        <f t="shared" si="1"/>
        <v>3.0330000000000004</v>
      </c>
      <c r="P16" s="62">
        <f t="shared" si="1"/>
        <v>14.627000000000001</v>
      </c>
      <c r="Q16" s="62">
        <f t="shared" si="1"/>
        <v>0.17299999999999999</v>
      </c>
      <c r="R16" s="62">
        <f t="shared" si="1"/>
        <v>0.372</v>
      </c>
      <c r="S16" s="62">
        <f t="shared" si="1"/>
        <v>0.66100000000000003</v>
      </c>
      <c r="T16" s="62">
        <f t="shared" si="1"/>
        <v>0.997</v>
      </c>
      <c r="U16" s="62">
        <f t="shared" si="1"/>
        <v>8.6259999999999994</v>
      </c>
      <c r="V16" s="62">
        <f t="shared" si="1"/>
        <v>1.31</v>
      </c>
      <c r="W16" s="62">
        <f t="shared" si="1"/>
        <v>1.6080000000000001</v>
      </c>
      <c r="X16" s="62">
        <f t="shared" si="1"/>
        <v>2.5009999999999999</v>
      </c>
      <c r="Y16" s="62">
        <f t="shared" si="1"/>
        <v>3.59</v>
      </c>
      <c r="Z16" s="63" t="str">
        <f t="shared" si="1"/>
        <v/>
      </c>
      <c r="AA16" s="64">
        <f>SUM(AA10:AA15)</f>
        <v>311.08900000000006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1.7</v>
      </c>
      <c r="C20" s="77">
        <v>1.7</v>
      </c>
      <c r="D20" s="77"/>
      <c r="E20" s="77"/>
      <c r="F20" s="77">
        <v>5.5</v>
      </c>
      <c r="G20" s="77">
        <v>0.2</v>
      </c>
      <c r="H20" s="77">
        <v>25.9</v>
      </c>
      <c r="I20" s="77"/>
      <c r="J20" s="77">
        <v>50.8</v>
      </c>
      <c r="K20" s="77">
        <v>45.6</v>
      </c>
      <c r="L20" s="77">
        <v>32.1</v>
      </c>
      <c r="M20" s="77">
        <v>42.210999999999999</v>
      </c>
      <c r="N20" s="77">
        <v>1.54</v>
      </c>
      <c r="O20" s="77">
        <v>4.04</v>
      </c>
      <c r="P20" s="77">
        <v>41.277000000000001</v>
      </c>
      <c r="Q20" s="77">
        <v>2.6</v>
      </c>
      <c r="R20" s="77">
        <v>10</v>
      </c>
      <c r="S20" s="77">
        <v>5.6000000000000005</v>
      </c>
      <c r="T20" s="77">
        <v>5.0999999999999996</v>
      </c>
      <c r="U20" s="77">
        <v>27.822000000000003</v>
      </c>
      <c r="V20" s="77">
        <v>1.05</v>
      </c>
      <c r="W20" s="77">
        <v>0.95</v>
      </c>
      <c r="X20" s="77">
        <v>0.94300000000000006</v>
      </c>
      <c r="Y20" s="77">
        <v>6.6780000000000008</v>
      </c>
      <c r="Z20" s="78"/>
      <c r="AA20" s="79">
        <f t="shared" si="2"/>
        <v>313.31100000000004</v>
      </c>
    </row>
    <row r="21" spans="1:27" ht="24.95" customHeight="1" x14ac:dyDescent="0.2">
      <c r="A21" s="75" t="s">
        <v>16</v>
      </c>
      <c r="B21" s="80">
        <v>2.6</v>
      </c>
      <c r="C21" s="81">
        <v>3.3</v>
      </c>
      <c r="D21" s="81">
        <v>8.43</v>
      </c>
      <c r="E21" s="81">
        <v>5.5880000000000001</v>
      </c>
      <c r="F21" s="81">
        <v>10.855</v>
      </c>
      <c r="G21" s="81">
        <v>3.952</v>
      </c>
      <c r="H21" s="81">
        <v>8.9959999999999987</v>
      </c>
      <c r="I21" s="81">
        <v>6.1929999999999996</v>
      </c>
      <c r="J21" s="81">
        <v>2.7239999999999998</v>
      </c>
      <c r="K21" s="81"/>
      <c r="L21" s="81"/>
      <c r="M21" s="81"/>
      <c r="N21" s="81">
        <v>16.302</v>
      </c>
      <c r="O21" s="81">
        <v>7.0750000000000002</v>
      </c>
      <c r="P21" s="81">
        <v>9.7740000000000009</v>
      </c>
      <c r="Q21" s="81">
        <v>6.125</v>
      </c>
      <c r="R21" s="81">
        <v>19.920999999999999</v>
      </c>
      <c r="S21" s="81">
        <v>14.478</v>
      </c>
      <c r="T21" s="81">
        <v>21.597999999999999</v>
      </c>
      <c r="U21" s="81">
        <v>20.207999999999998</v>
      </c>
      <c r="V21" s="81">
        <v>12.646999999999998</v>
      </c>
      <c r="W21" s="81">
        <v>8.2929999999999993</v>
      </c>
      <c r="X21" s="81">
        <v>13.476000000000001</v>
      </c>
      <c r="Y21" s="81">
        <v>12.687999999999999</v>
      </c>
      <c r="Z21" s="78"/>
      <c r="AA21" s="79">
        <f t="shared" si="2"/>
        <v>215.22299999999998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4.3</v>
      </c>
      <c r="C25" s="88">
        <f t="shared" si="3"/>
        <v>5</v>
      </c>
      <c r="D25" s="88">
        <f t="shared" si="3"/>
        <v>8.43</v>
      </c>
      <c r="E25" s="88">
        <f t="shared" si="3"/>
        <v>5.5880000000000001</v>
      </c>
      <c r="F25" s="88">
        <f t="shared" si="3"/>
        <v>16.355</v>
      </c>
      <c r="G25" s="88">
        <f t="shared" si="3"/>
        <v>4.1520000000000001</v>
      </c>
      <c r="H25" s="88">
        <f t="shared" si="3"/>
        <v>34.896000000000001</v>
      </c>
      <c r="I25" s="88">
        <f t="shared" si="3"/>
        <v>6.1929999999999996</v>
      </c>
      <c r="J25" s="88">
        <f t="shared" si="3"/>
        <v>53.523999999999994</v>
      </c>
      <c r="K25" s="88">
        <f t="shared" si="3"/>
        <v>45.6</v>
      </c>
      <c r="L25" s="88">
        <f t="shared" si="3"/>
        <v>32.1</v>
      </c>
      <c r="M25" s="88">
        <f t="shared" si="3"/>
        <v>42.210999999999999</v>
      </c>
      <c r="N25" s="88">
        <f t="shared" si="3"/>
        <v>17.841999999999999</v>
      </c>
      <c r="O25" s="88">
        <f t="shared" si="3"/>
        <v>11.115</v>
      </c>
      <c r="P25" s="88">
        <f t="shared" si="3"/>
        <v>51.051000000000002</v>
      </c>
      <c r="Q25" s="88">
        <f t="shared" si="3"/>
        <v>8.7249999999999996</v>
      </c>
      <c r="R25" s="88">
        <f t="shared" si="3"/>
        <v>29.920999999999999</v>
      </c>
      <c r="S25" s="88">
        <f t="shared" si="3"/>
        <v>20.077999999999999</v>
      </c>
      <c r="T25" s="88">
        <f t="shared" si="3"/>
        <v>26.698</v>
      </c>
      <c r="U25" s="88">
        <f t="shared" si="3"/>
        <v>48.03</v>
      </c>
      <c r="V25" s="88">
        <f t="shared" si="3"/>
        <v>13.696999999999999</v>
      </c>
      <c r="W25" s="88">
        <f t="shared" si="3"/>
        <v>9.2429999999999986</v>
      </c>
      <c r="X25" s="88">
        <f t="shared" si="3"/>
        <v>14.419</v>
      </c>
      <c r="Y25" s="88">
        <f t="shared" si="3"/>
        <v>19.366</v>
      </c>
      <c r="Z25" s="89">
        <f t="shared" si="3"/>
        <v>0</v>
      </c>
      <c r="AA25" s="90">
        <f t="shared" si="3"/>
        <v>528.53399999999999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17.521999999999998</v>
      </c>
      <c r="C29" s="77">
        <v>22.742999999999999</v>
      </c>
      <c r="D29" s="77">
        <v>51.046999999999997</v>
      </c>
      <c r="E29" s="77">
        <v>49.835999999999999</v>
      </c>
      <c r="F29" s="77">
        <v>61.014000000000003</v>
      </c>
      <c r="G29" s="77">
        <v>5.9989999999999997</v>
      </c>
      <c r="H29" s="77">
        <v>36.659999999999997</v>
      </c>
      <c r="I29" s="77">
        <v>6.1929999999999996</v>
      </c>
      <c r="J29" s="77">
        <v>72.796999999999997</v>
      </c>
      <c r="K29" s="77">
        <v>69.947999999999993</v>
      </c>
      <c r="L29" s="77">
        <v>58.923999999999999</v>
      </c>
      <c r="M29" s="77">
        <v>74.799000000000007</v>
      </c>
      <c r="N29" s="77">
        <v>22.3</v>
      </c>
      <c r="O29" s="77">
        <v>14.148</v>
      </c>
      <c r="P29" s="77">
        <v>65.677999999999997</v>
      </c>
      <c r="Q29" s="77">
        <v>8.8979999999999997</v>
      </c>
      <c r="R29" s="77">
        <v>30.292999999999999</v>
      </c>
      <c r="S29" s="77">
        <v>20.739000000000001</v>
      </c>
      <c r="T29" s="77">
        <v>27.695</v>
      </c>
      <c r="U29" s="77">
        <v>56.655999999999999</v>
      </c>
      <c r="V29" s="77">
        <v>15.007</v>
      </c>
      <c r="W29" s="77">
        <v>10.851000000000001</v>
      </c>
      <c r="X29" s="77">
        <v>16.920000000000002</v>
      </c>
      <c r="Y29" s="77">
        <v>22.956</v>
      </c>
      <c r="Z29" s="78"/>
      <c r="AA29" s="79">
        <f>SUM(B29:Z29)</f>
        <v>839.62299999999993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17.521999999999998</v>
      </c>
      <c r="C31" s="62">
        <f t="shared" si="4"/>
        <v>22.742999999999999</v>
      </c>
      <c r="D31" s="62">
        <f t="shared" si="4"/>
        <v>51.046999999999997</v>
      </c>
      <c r="E31" s="62">
        <f t="shared" si="4"/>
        <v>49.835999999999999</v>
      </c>
      <c r="F31" s="62">
        <f t="shared" si="4"/>
        <v>61.014000000000003</v>
      </c>
      <c r="G31" s="62">
        <f t="shared" si="4"/>
        <v>5.9989999999999997</v>
      </c>
      <c r="H31" s="62">
        <f t="shared" si="4"/>
        <v>36.659999999999997</v>
      </c>
      <c r="I31" s="62">
        <f t="shared" si="4"/>
        <v>6.1929999999999996</v>
      </c>
      <c r="J31" s="62">
        <f t="shared" si="4"/>
        <v>72.796999999999997</v>
      </c>
      <c r="K31" s="62">
        <f t="shared" si="4"/>
        <v>69.947999999999993</v>
      </c>
      <c r="L31" s="62">
        <f t="shared" si="4"/>
        <v>58.923999999999999</v>
      </c>
      <c r="M31" s="62">
        <f t="shared" si="4"/>
        <v>74.799000000000007</v>
      </c>
      <c r="N31" s="62">
        <f t="shared" si="4"/>
        <v>22.3</v>
      </c>
      <c r="O31" s="62">
        <f t="shared" si="4"/>
        <v>14.148</v>
      </c>
      <c r="P31" s="62">
        <f t="shared" si="4"/>
        <v>65.677999999999997</v>
      </c>
      <c r="Q31" s="62">
        <f t="shared" si="4"/>
        <v>8.8979999999999997</v>
      </c>
      <c r="R31" s="62">
        <f t="shared" si="4"/>
        <v>30.292999999999999</v>
      </c>
      <c r="S31" s="62">
        <f t="shared" si="4"/>
        <v>20.739000000000001</v>
      </c>
      <c r="T31" s="62">
        <f t="shared" si="4"/>
        <v>27.695</v>
      </c>
      <c r="U31" s="62">
        <f t="shared" si="4"/>
        <v>56.655999999999999</v>
      </c>
      <c r="V31" s="62">
        <f t="shared" si="4"/>
        <v>15.007</v>
      </c>
      <c r="W31" s="62">
        <f t="shared" si="4"/>
        <v>10.851000000000001</v>
      </c>
      <c r="X31" s="62">
        <f t="shared" si="4"/>
        <v>16.920000000000002</v>
      </c>
      <c r="Y31" s="62">
        <f t="shared" si="4"/>
        <v>22.956</v>
      </c>
      <c r="Z31" s="63">
        <f t="shared" si="4"/>
        <v>0</v>
      </c>
      <c r="AA31" s="64">
        <f t="shared" si="4"/>
        <v>839.62299999999993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103.3</v>
      </c>
      <c r="C38" s="99">
        <v>67.099999999999994</v>
      </c>
      <c r="D38" s="99"/>
      <c r="E38" s="99"/>
      <c r="F38" s="99"/>
      <c r="G38" s="99">
        <v>122.8</v>
      </c>
      <c r="H38" s="99">
        <v>89.3</v>
      </c>
      <c r="I38" s="99">
        <v>108.7</v>
      </c>
      <c r="J38" s="99"/>
      <c r="K38" s="99"/>
      <c r="L38" s="99"/>
      <c r="M38" s="99"/>
      <c r="N38" s="99"/>
      <c r="O38" s="99">
        <v>101.1</v>
      </c>
      <c r="P38" s="99"/>
      <c r="Q38" s="99">
        <v>50.2</v>
      </c>
      <c r="R38" s="99"/>
      <c r="S38" s="99"/>
      <c r="T38" s="99"/>
      <c r="U38" s="99"/>
      <c r="V38" s="99">
        <v>41.1</v>
      </c>
      <c r="W38" s="99">
        <v>81.8</v>
      </c>
      <c r="X38" s="99">
        <v>17.8</v>
      </c>
      <c r="Y38" s="99">
        <v>9.6</v>
      </c>
      <c r="Z38" s="100"/>
      <c r="AA38" s="79">
        <f t="shared" si="5"/>
        <v>792.8</v>
      </c>
    </row>
    <row r="39" spans="1:27" ht="30" customHeight="1" thickBot="1" x14ac:dyDescent="0.25">
      <c r="A39" s="86" t="s">
        <v>45</v>
      </c>
      <c r="B39" s="87">
        <f t="shared" ref="B39:Z39" si="6">SUM(B34:B38)</f>
        <v>103.3</v>
      </c>
      <c r="C39" s="88">
        <f t="shared" si="6"/>
        <v>67.099999999999994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122.8</v>
      </c>
      <c r="H39" s="88">
        <f t="shared" si="6"/>
        <v>89.3</v>
      </c>
      <c r="I39" s="88">
        <f t="shared" si="6"/>
        <v>108.7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101.1</v>
      </c>
      <c r="P39" s="88">
        <f t="shared" si="6"/>
        <v>0</v>
      </c>
      <c r="Q39" s="88">
        <f t="shared" si="6"/>
        <v>50.2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41.1</v>
      </c>
      <c r="W39" s="88">
        <f t="shared" si="6"/>
        <v>81.8</v>
      </c>
      <c r="X39" s="88">
        <f t="shared" si="6"/>
        <v>17.8</v>
      </c>
      <c r="Y39" s="88">
        <f t="shared" si="6"/>
        <v>9.6</v>
      </c>
      <c r="Z39" s="89">
        <f t="shared" si="6"/>
        <v>0</v>
      </c>
      <c r="AA39" s="90">
        <f t="shared" si="5"/>
        <v>792.8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103.3</v>
      </c>
      <c r="C46" s="99">
        <v>67.099999999999994</v>
      </c>
      <c r="D46" s="99"/>
      <c r="E46" s="99"/>
      <c r="F46" s="99"/>
      <c r="G46" s="99">
        <v>122.8</v>
      </c>
      <c r="H46" s="99">
        <v>89.3</v>
      </c>
      <c r="I46" s="99">
        <v>108.7</v>
      </c>
      <c r="J46" s="99"/>
      <c r="K46" s="99"/>
      <c r="L46" s="99"/>
      <c r="M46" s="99"/>
      <c r="N46" s="99"/>
      <c r="O46" s="99">
        <v>101.1</v>
      </c>
      <c r="P46" s="99"/>
      <c r="Q46" s="99">
        <v>50.2</v>
      </c>
      <c r="R46" s="99"/>
      <c r="S46" s="99"/>
      <c r="T46" s="99"/>
      <c r="U46" s="99"/>
      <c r="V46" s="99">
        <v>41.1</v>
      </c>
      <c r="W46" s="99">
        <v>81.8</v>
      </c>
      <c r="X46" s="99">
        <v>17.8</v>
      </c>
      <c r="Y46" s="99">
        <v>9.6</v>
      </c>
      <c r="Z46" s="100"/>
      <c r="AA46" s="79">
        <f t="shared" si="7"/>
        <v>792.8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103.3</v>
      </c>
      <c r="C48" s="88">
        <f t="shared" ref="C48:Z48" si="8">SUM(C42:C47)</f>
        <v>67.099999999999994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122.8</v>
      </c>
      <c r="H48" s="88">
        <f t="shared" si="8"/>
        <v>89.3</v>
      </c>
      <c r="I48" s="88">
        <f t="shared" si="8"/>
        <v>108.7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101.1</v>
      </c>
      <c r="P48" s="88">
        <f t="shared" si="8"/>
        <v>0</v>
      </c>
      <c r="Q48" s="88">
        <f t="shared" si="8"/>
        <v>50.2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41.1</v>
      </c>
      <c r="W48" s="88">
        <f t="shared" si="8"/>
        <v>81.8</v>
      </c>
      <c r="X48" s="88">
        <f t="shared" si="8"/>
        <v>17.8</v>
      </c>
      <c r="Y48" s="88">
        <f t="shared" si="8"/>
        <v>9.6</v>
      </c>
      <c r="Z48" s="89">
        <f t="shared" si="8"/>
        <v>0</v>
      </c>
      <c r="AA48" s="90">
        <f t="shared" si="7"/>
        <v>792.8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120.822</v>
      </c>
      <c r="C51" s="88">
        <f t="shared" si="10"/>
        <v>89.842999999999989</v>
      </c>
      <c r="D51" s="88">
        <f t="shared" si="10"/>
        <v>51.046999999999997</v>
      </c>
      <c r="E51" s="88">
        <f t="shared" si="10"/>
        <v>49.835999999999999</v>
      </c>
      <c r="F51" s="88">
        <f t="shared" si="10"/>
        <v>61.013999999999996</v>
      </c>
      <c r="G51" s="88">
        <f t="shared" si="10"/>
        <v>128.79900000000001</v>
      </c>
      <c r="H51" s="88">
        <f t="shared" si="10"/>
        <v>125.96000000000001</v>
      </c>
      <c r="I51" s="88">
        <f t="shared" si="10"/>
        <v>114.893</v>
      </c>
      <c r="J51" s="88">
        <f t="shared" si="10"/>
        <v>72.796999999999997</v>
      </c>
      <c r="K51" s="88">
        <f t="shared" si="10"/>
        <v>69.948000000000008</v>
      </c>
      <c r="L51" s="88">
        <f t="shared" si="10"/>
        <v>58.924000000000007</v>
      </c>
      <c r="M51" s="88">
        <f t="shared" si="10"/>
        <v>74.799000000000007</v>
      </c>
      <c r="N51" s="88">
        <f t="shared" si="10"/>
        <v>22.299999999999997</v>
      </c>
      <c r="O51" s="88">
        <f t="shared" si="10"/>
        <v>115.24799999999999</v>
      </c>
      <c r="P51" s="88">
        <f t="shared" si="10"/>
        <v>65.677999999999997</v>
      </c>
      <c r="Q51" s="88">
        <f t="shared" si="10"/>
        <v>59.097999999999999</v>
      </c>
      <c r="R51" s="88">
        <f t="shared" si="10"/>
        <v>30.292999999999999</v>
      </c>
      <c r="S51" s="88">
        <f t="shared" si="10"/>
        <v>20.739000000000001</v>
      </c>
      <c r="T51" s="88">
        <f t="shared" si="10"/>
        <v>27.695</v>
      </c>
      <c r="U51" s="88">
        <f t="shared" si="10"/>
        <v>56.655999999999999</v>
      </c>
      <c r="V51" s="88">
        <f t="shared" si="10"/>
        <v>56.106999999999999</v>
      </c>
      <c r="W51" s="88">
        <f t="shared" si="10"/>
        <v>92.650999999999996</v>
      </c>
      <c r="X51" s="88">
        <f t="shared" si="10"/>
        <v>34.72</v>
      </c>
      <c r="Y51" s="88">
        <f t="shared" si="10"/>
        <v>32.555999999999997</v>
      </c>
      <c r="Z51" s="89">
        <f t="shared" si="10"/>
        <v>0</v>
      </c>
      <c r="AA51" s="104">
        <f>SUM(B51:Z51)</f>
        <v>1632.4229999999998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103.3</v>
      </c>
      <c r="C4" s="18">
        <v>67.099999999999994</v>
      </c>
      <c r="D4" s="18"/>
      <c r="E4" s="18"/>
      <c r="F4" s="18"/>
      <c r="G4" s="18">
        <v>122.8</v>
      </c>
      <c r="H4" s="18">
        <v>89.3</v>
      </c>
      <c r="I4" s="18">
        <v>108.7</v>
      </c>
      <c r="J4" s="18"/>
      <c r="K4" s="18"/>
      <c r="L4" s="18"/>
      <c r="M4" s="18"/>
      <c r="N4" s="18"/>
      <c r="O4" s="18">
        <v>101.1</v>
      </c>
      <c r="P4" s="18"/>
      <c r="Q4" s="18">
        <v>50.2</v>
      </c>
      <c r="R4" s="18"/>
      <c r="S4" s="18"/>
      <c r="T4" s="18">
        <v>-16.600000000000001</v>
      </c>
      <c r="U4" s="18">
        <v>-40.6</v>
      </c>
      <c r="V4" s="18">
        <v>41.1</v>
      </c>
      <c r="W4" s="18">
        <v>81.8</v>
      </c>
      <c r="X4" s="18">
        <v>17.8</v>
      </c>
      <c r="Y4" s="18">
        <v>9.6</v>
      </c>
      <c r="Z4" s="19"/>
      <c r="AA4" s="111">
        <f>SUM(B4:Z4)</f>
        <v>735.59999999999991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91.3</v>
      </c>
      <c r="C7" s="117">
        <v>86.39</v>
      </c>
      <c r="D7" s="117">
        <v>67.5</v>
      </c>
      <c r="E7" s="117">
        <v>71.64</v>
      </c>
      <c r="F7" s="117">
        <v>72.17</v>
      </c>
      <c r="G7" s="117">
        <v>91.01</v>
      </c>
      <c r="H7" s="117">
        <v>102.45</v>
      </c>
      <c r="I7" s="117">
        <v>131</v>
      </c>
      <c r="J7" s="117">
        <v>112.32</v>
      </c>
      <c r="K7" s="117">
        <v>97.4</v>
      </c>
      <c r="L7" s="117">
        <v>88.47</v>
      </c>
      <c r="M7" s="117">
        <v>87.56</v>
      </c>
      <c r="N7" s="117">
        <v>80.63</v>
      </c>
      <c r="O7" s="117">
        <v>88.5</v>
      </c>
      <c r="P7" s="117">
        <v>91</v>
      </c>
      <c r="Q7" s="117">
        <v>102.66</v>
      </c>
      <c r="R7" s="117">
        <v>118.36</v>
      </c>
      <c r="S7" s="117">
        <v>122.51</v>
      </c>
      <c r="T7" s="117">
        <v>118.23</v>
      </c>
      <c r="U7" s="117">
        <v>103.96</v>
      </c>
      <c r="V7" s="117">
        <v>101.25</v>
      </c>
      <c r="W7" s="117">
        <v>100.2</v>
      </c>
      <c r="X7" s="117">
        <v>94.48</v>
      </c>
      <c r="Y7" s="117">
        <v>92.05</v>
      </c>
      <c r="Z7" s="118"/>
      <c r="AA7" s="119">
        <f>IF(SUM(B7:Z7)&lt;&gt;0,AVERAGEIF(B7:Z7,"&lt;&gt;"""),"")</f>
        <v>96.376666666666679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16.600000000000001</v>
      </c>
      <c r="U15" s="133">
        <v>40.6</v>
      </c>
      <c r="V15" s="133"/>
      <c r="W15" s="133"/>
      <c r="X15" s="133"/>
      <c r="Y15" s="133"/>
      <c r="Z15" s="131"/>
      <c r="AA15" s="132">
        <f t="shared" si="0"/>
        <v>57.2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16.600000000000001</v>
      </c>
      <c r="U16" s="135">
        <f t="shared" si="1"/>
        <v>40.6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57.2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103.3</v>
      </c>
      <c r="C23" s="133">
        <v>67.099999999999994</v>
      </c>
      <c r="D23" s="133"/>
      <c r="E23" s="133"/>
      <c r="F23" s="133"/>
      <c r="G23" s="133">
        <v>122.8</v>
      </c>
      <c r="H23" s="133">
        <v>89.3</v>
      </c>
      <c r="I23" s="133">
        <v>108.7</v>
      </c>
      <c r="J23" s="133"/>
      <c r="K23" s="133"/>
      <c r="L23" s="133"/>
      <c r="M23" s="133"/>
      <c r="N23" s="133"/>
      <c r="O23" s="133">
        <v>101.1</v>
      </c>
      <c r="P23" s="133"/>
      <c r="Q23" s="133">
        <v>50.2</v>
      </c>
      <c r="R23" s="133"/>
      <c r="S23" s="133"/>
      <c r="T23" s="133"/>
      <c r="U23" s="133"/>
      <c r="V23" s="133">
        <v>41.1</v>
      </c>
      <c r="W23" s="133">
        <v>81.8</v>
      </c>
      <c r="X23" s="133">
        <v>17.8</v>
      </c>
      <c r="Y23" s="133">
        <v>9.6</v>
      </c>
      <c r="Z23" s="131"/>
      <c r="AA23" s="132">
        <f t="shared" si="2"/>
        <v>792.8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103.3</v>
      </c>
      <c r="C24" s="135">
        <f t="shared" si="3"/>
        <v>67.099999999999994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122.8</v>
      </c>
      <c r="H24" s="135">
        <f t="shared" si="3"/>
        <v>89.3</v>
      </c>
      <c r="I24" s="135">
        <f t="shared" si="3"/>
        <v>108.7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101.1</v>
      </c>
      <c r="P24" s="135">
        <f t="shared" si="3"/>
        <v>0</v>
      </c>
      <c r="Q24" s="135">
        <f t="shared" si="3"/>
        <v>50.2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41.1</v>
      </c>
      <c r="W24" s="135">
        <f t="shared" si="3"/>
        <v>81.8</v>
      </c>
      <c r="X24" s="135">
        <f t="shared" si="3"/>
        <v>17.8</v>
      </c>
      <c r="Y24" s="135">
        <f t="shared" si="3"/>
        <v>9.6</v>
      </c>
      <c r="Z24" s="136" t="str">
        <f t="shared" si="3"/>
        <v/>
      </c>
      <c r="AA24" s="90">
        <f t="shared" si="2"/>
        <v>792.8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2024-01-25T21:21:10Z</dcterms:created>
  <dcterms:modified xsi:type="dcterms:W3CDTF">2024-01-25T21:21:11Z</dcterms:modified>
</cp:coreProperties>
</file>