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<sst xmlns="http://schemas.openxmlformats.org/spreadsheetml/2006/main" count="117" uniqueCount="53">
  <si>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24/01/2024 23:23:25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</si>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</sst>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98-4C4E-91E9-3AD71F9B96E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98-4C4E-91E9-3AD71F9B96E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23.356999999999999</c:v>
                </c:pt>
                <c:pt idx="6">
                  <c:v>15.44</c:v>
                </c:pt>
                <c:pt idx="7">
                  <c:v>37.698999999999998</c:v>
                </c:pt>
                <c:pt idx="10">
                  <c:v>96.007999999999996</c:v>
                </c:pt>
                <c:pt idx="11">
                  <c:v>20.491</c:v>
                </c:pt>
                <c:pt idx="13">
                  <c:v>18.04</c:v>
                </c:pt>
                <c:pt idx="14">
                  <c:v>94.667000000000002</c:v>
                </c:pt>
                <c:pt idx="15">
                  <c:v>19.600000000000001</c:v>
                </c:pt>
                <c:pt idx="16">
                  <c:v>31</c:v>
                </c:pt>
                <c:pt idx="19">
                  <c:v>29</c:v>
                </c:pt>
                <c:pt idx="20">
                  <c:v>30.070999999999998</c:v>
                </c:pt>
                <c:pt idx="21">
                  <c:v>15.704999999999998</c:v>
                </c:pt>
                <c:pt idx="22">
                  <c:v>12.387</c:v>
                </c:pt>
                <c:pt idx="23">
                  <c:v>10.379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98-4C4E-91E9-3AD71F9B96E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34.9</c:v>
                </c:pt>
                <c:pt idx="1">
                  <c:v>28.5</c:v>
                </c:pt>
                <c:pt idx="2">
                  <c:v>13.9</c:v>
                </c:pt>
                <c:pt idx="3">
                  <c:v>11.1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45.4</c:v>
                </c:pt>
                <c:pt idx="9">
                  <c:v>153.4</c:v>
                </c:pt>
                <c:pt idx="10">
                  <c:v>73.099999999999994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30.1</c:v>
                </c:pt>
                <c:pt idx="15">
                  <c:v>59.2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98-4C4E-91E9-3AD71F9B96E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0.96899999999999997</c:v>
                </c:pt>
                <c:pt idx="1">
                  <c:v>1.3160000000000001</c:v>
                </c:pt>
                <c:pt idx="2">
                  <c:v>1.821</c:v>
                </c:pt>
                <c:pt idx="3">
                  <c:v>2.9769999999999999</c:v>
                </c:pt>
                <c:pt idx="4">
                  <c:v>11.647</c:v>
                </c:pt>
                <c:pt idx="5">
                  <c:v>4.944</c:v>
                </c:pt>
                <c:pt idx="6">
                  <c:v>10.837</c:v>
                </c:pt>
                <c:pt idx="8">
                  <c:v>6.0129999999999999</c:v>
                </c:pt>
                <c:pt idx="9">
                  <c:v>1.228</c:v>
                </c:pt>
                <c:pt idx="11">
                  <c:v>1.2249999999999999</c:v>
                </c:pt>
                <c:pt idx="12">
                  <c:v>0.71900000000000008</c:v>
                </c:pt>
                <c:pt idx="13">
                  <c:v>0.16900000000000001</c:v>
                </c:pt>
                <c:pt idx="16">
                  <c:v>0.20200000000000001</c:v>
                </c:pt>
                <c:pt idx="17">
                  <c:v>111.875</c:v>
                </c:pt>
                <c:pt idx="18">
                  <c:v>177.33799999999999</c:v>
                </c:pt>
                <c:pt idx="19">
                  <c:v>151.89000000000001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98-4C4E-91E9-3AD71F9B96E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98-4C4E-91E9-3AD71F9B96E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98-4C4E-91E9-3AD71F9B9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43.420999999999999</c:v>
                </c:pt>
                <c:pt idx="1">
                  <c:v>37.408999999999999</c:v>
                </c:pt>
                <c:pt idx="2">
                  <c:v>24.009999999999998</c:v>
                </c:pt>
                <c:pt idx="3">
                  <c:v>22.358000000000001</c:v>
                </c:pt>
                <c:pt idx="4">
                  <c:v>24.192999999999998</c:v>
                </c:pt>
                <c:pt idx="5">
                  <c:v>39.534000000000006</c:v>
                </c:pt>
                <c:pt idx="6">
                  <c:v>40.499000000000002</c:v>
                </c:pt>
                <c:pt idx="7">
                  <c:v>58.621000000000002</c:v>
                </c:pt>
                <c:pt idx="8">
                  <c:v>73.596000000000004</c:v>
                </c:pt>
                <c:pt idx="9">
                  <c:v>177.52500000000001</c:v>
                </c:pt>
                <c:pt idx="10">
                  <c:v>187.86899999999997</c:v>
                </c:pt>
                <c:pt idx="11">
                  <c:v>44.198999999999998</c:v>
                </c:pt>
                <c:pt idx="12">
                  <c:v>14.58</c:v>
                </c:pt>
                <c:pt idx="13">
                  <c:v>24.759</c:v>
                </c:pt>
                <c:pt idx="14">
                  <c:v>128.62199999999999</c:v>
                </c:pt>
                <c:pt idx="15">
                  <c:v>84.194999999999993</c:v>
                </c:pt>
                <c:pt idx="16">
                  <c:v>36.481000000000002</c:v>
                </c:pt>
                <c:pt idx="17">
                  <c:v>117.10900000000001</c:v>
                </c:pt>
                <c:pt idx="18">
                  <c:v>183.464</c:v>
                </c:pt>
                <c:pt idx="19">
                  <c:v>188.22399999999999</c:v>
                </c:pt>
                <c:pt idx="20">
                  <c:v>32.962000000000003</c:v>
                </c:pt>
                <c:pt idx="21">
                  <c:v>17.638999999999999</c:v>
                </c:pt>
                <c:pt idx="22">
                  <c:v>14.462</c:v>
                </c:pt>
                <c:pt idx="23">
                  <c:v>12.196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98-4C4E-91E9-3AD71F9B9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77.34</c:v>
                </c:pt>
                <c:pt idx="1">
                  <c:v>60</c:v>
                </c:pt>
                <c:pt idx="2">
                  <c:v>61.3</c:v>
                </c:pt>
                <c:pt idx="3">
                  <c:v>60.9</c:v>
                </c:pt>
                <c:pt idx="4">
                  <c:v>67.260000000000005</c:v>
                </c:pt>
                <c:pt idx="5">
                  <c:v>118</c:v>
                </c:pt>
                <c:pt idx="6">
                  <c:v>121.71</c:v>
                </c:pt>
                <c:pt idx="7">
                  <c:v>124.4</c:v>
                </c:pt>
                <c:pt idx="8">
                  <c:v>124.23</c:v>
                </c:pt>
                <c:pt idx="9">
                  <c:v>89.84</c:v>
                </c:pt>
                <c:pt idx="10">
                  <c:v>86.65</c:v>
                </c:pt>
                <c:pt idx="11">
                  <c:v>81.16</c:v>
                </c:pt>
                <c:pt idx="12">
                  <c:v>76.45</c:v>
                </c:pt>
                <c:pt idx="13">
                  <c:v>79.599999999999994</c:v>
                </c:pt>
                <c:pt idx="14">
                  <c:v>90.7</c:v>
                </c:pt>
                <c:pt idx="15">
                  <c:v>97.88</c:v>
                </c:pt>
                <c:pt idx="16">
                  <c:v>105.65</c:v>
                </c:pt>
                <c:pt idx="17">
                  <c:v>130.94999999999999</c:v>
                </c:pt>
                <c:pt idx="18">
                  <c:v>130.65</c:v>
                </c:pt>
                <c:pt idx="19">
                  <c:v>130</c:v>
                </c:pt>
                <c:pt idx="20">
                  <c:v>101.83</c:v>
                </c:pt>
                <c:pt idx="21">
                  <c:v>95</c:v>
                </c:pt>
                <c:pt idx="22">
                  <c:v>89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98-4C4E-91E9-3AD71F9B9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43.402000000000001</v>
      </c>
      <c r="C4" s="18">
        <v>37.385000000000005</v>
      </c>
      <c r="D4" s="18">
        <v>23.963999999999999</v>
      </c>
      <c r="E4" s="18">
        <v>22.311</v>
      </c>
      <c r="F4" s="18">
        <v>24.193000000000001</v>
      </c>
      <c r="G4" s="18">
        <v>39.534000000000006</v>
      </c>
      <c r="H4" s="18">
        <v>40.499000000000002</v>
      </c>
      <c r="I4" s="18">
        <v>58.620999999999995</v>
      </c>
      <c r="J4" s="18">
        <v>73.557999999999993</v>
      </c>
      <c r="K4" s="18">
        <v>177.55500000000001</v>
      </c>
      <c r="L4" s="18">
        <v>187.83600000000001</v>
      </c>
      <c r="M4" s="18">
        <v>44.199000000000005</v>
      </c>
      <c r="N4" s="18">
        <v>14.579999999999998</v>
      </c>
      <c r="O4" s="18">
        <v>24.759</v>
      </c>
      <c r="P4" s="18">
        <v>128.637</v>
      </c>
      <c r="Q4" s="18">
        <v>84.193000000000012</v>
      </c>
      <c r="R4" s="18">
        <v>36.472999999999999</v>
      </c>
      <c r="S4" s="18">
        <v>117.08199999999999</v>
      </c>
      <c r="T4" s="18">
        <v>183.50800000000001</v>
      </c>
      <c r="U4" s="18">
        <v>188.23700000000005</v>
      </c>
      <c r="V4" s="18">
        <v>32.961999999999996</v>
      </c>
      <c r="W4" s="18">
        <v>17.638999999999999</v>
      </c>
      <c r="X4" s="18">
        <v>14.462</v>
      </c>
      <c r="Y4" s="18">
        <v>12.196</v>
      </c>
      <c r="Z4" s="19"/>
      <c r="AA4" s="20">
        <f>SUM(B4:Z4)</f>
        <v>1627.7849999999999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77.34</v>
      </c>
      <c r="C7" s="28">
        <v>60</v>
      </c>
      <c r="D7" s="28">
        <v>61.3</v>
      </c>
      <c r="E7" s="28">
        <v>60.9</v>
      </c>
      <c r="F7" s="28">
        <v>67.260000000000005</v>
      </c>
      <c r="G7" s="28">
        <v>118</v>
      </c>
      <c r="H7" s="28">
        <v>121.71</v>
      </c>
      <c r="I7" s="28">
        <v>124.4</v>
      </c>
      <c r="J7" s="28">
        <v>124.23</v>
      </c>
      <c r="K7" s="28">
        <v>89.84</v>
      </c>
      <c r="L7" s="28">
        <v>86.65</v>
      </c>
      <c r="M7" s="28">
        <v>81.16</v>
      </c>
      <c r="N7" s="28">
        <v>76.45</v>
      </c>
      <c r="O7" s="28">
        <v>79.599999999999994</v>
      </c>
      <c r="P7" s="28">
        <v>90.7</v>
      </c>
      <c r="Q7" s="28">
        <v>97.88</v>
      </c>
      <c r="R7" s="28">
        <v>105.65</v>
      </c>
      <c r="S7" s="28">
        <v>130.94999999999999</v>
      </c>
      <c r="T7" s="28">
        <v>130.65</v>
      </c>
      <c r="U7" s="28">
        <v>130</v>
      </c>
      <c r="V7" s="28">
        <v>101.83</v>
      </c>
      <c r="W7" s="28">
        <v>95</v>
      </c>
      <c r="X7" s="28">
        <v>89</v>
      </c>
      <c r="Y7" s="28">
        <v>84</v>
      </c>
      <c r="Z7" s="29"/>
      <c r="AA7" s="30">
        <f>IF(SUM(B7:Z7)&lt;&gt;0,AVERAGEIF(B7:Z7,"&lt;&gt;"""),"")</f>
        <v>95.1875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23.356999999999999</v>
      </c>
      <c r="H12" s="52">
        <v>15.44</v>
      </c>
      <c r="I12" s="52">
        <v>37.698999999999998</v>
      </c>
      <c r="J12" s="52"/>
      <c r="K12" s="52"/>
      <c r="L12" s="52">
        <v>96.007999999999996</v>
      </c>
      <c r="M12" s="52">
        <v>20.491</v>
      </c>
      <c r="N12" s="52"/>
      <c r="O12" s="52">
        <v>18.04</v>
      </c>
      <c r="P12" s="52">
        <v>94.667000000000002</v>
      </c>
      <c r="Q12" s="52">
        <v>19.600000000000001</v>
      </c>
      <c r="R12" s="52">
        <v>31</v>
      </c>
      <c r="S12" s="52"/>
      <c r="T12" s="52"/>
      <c r="U12" s="52">
        <v>29</v>
      </c>
      <c r="V12" s="52">
        <v>30.070999999999998</v>
      </c>
      <c r="W12" s="52">
        <v>15.704999999999998</v>
      </c>
      <c r="X12" s="52">
        <v>12.387</v>
      </c>
      <c r="Y12" s="52">
        <v>10.379</v>
      </c>
      <c r="Z12" s="53"/>
      <c r="AA12" s="54">
        <f t="shared" si="0"/>
        <v>453.84400000000005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0.96899999999999997</v>
      </c>
      <c r="C14" s="57">
        <v>1.3160000000000001</v>
      </c>
      <c r="D14" s="57">
        <v>1.821</v>
      </c>
      <c r="E14" s="57">
        <v>2.9769999999999999</v>
      </c>
      <c r="F14" s="57">
        <v>11.647</v>
      </c>
      <c r="G14" s="57">
        <v>4.944</v>
      </c>
      <c r="H14" s="57">
        <v>10.837</v>
      </c>
      <c r="I14" s="57"/>
      <c r="J14" s="57">
        <v>6.0129999999999999</v>
      </c>
      <c r="K14" s="57">
        <v>1.228</v>
      </c>
      <c r="L14" s="57"/>
      <c r="M14" s="57">
        <v>1.2249999999999999</v>
      </c>
      <c r="N14" s="57">
        <v>0.71900000000000008</v>
      </c>
      <c r="O14" s="57">
        <v>0.16900000000000001</v>
      </c>
      <c r="P14" s="57"/>
      <c r="Q14" s="57"/>
      <c r="R14" s="57">
        <v>0.20200000000000001</v>
      </c>
      <c r="S14" s="57">
        <v>111.875</v>
      </c>
      <c r="T14" s="57">
        <v>177.33799999999999</v>
      </c>
      <c r="U14" s="57">
        <v>151.89000000000001</v>
      </c>
      <c r="V14" s="57"/>
      <c r="W14" s="57"/>
      <c r="X14" s="57"/>
      <c r="Y14" s="57"/>
      <c r="Z14" s="58"/>
      <c r="AA14" s="59">
        <f t="shared" si="0"/>
        <v>485.16999999999996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0.96899999999999997</v>
      </c>
      <c r="C16" s="62">
        <f t="shared" ref="C16:Z16" si="1">IF(LEN(C$2)&gt;0,SUM(C10:C15),"")</f>
        <v>1.3160000000000001</v>
      </c>
      <c r="D16" s="62">
        <f t="shared" si="1"/>
        <v>1.821</v>
      </c>
      <c r="E16" s="62">
        <f t="shared" si="1"/>
        <v>2.9769999999999999</v>
      </c>
      <c r="F16" s="62">
        <f t="shared" si="1"/>
        <v>11.647</v>
      </c>
      <c r="G16" s="62">
        <f t="shared" si="1"/>
        <v>28.300999999999998</v>
      </c>
      <c r="H16" s="62">
        <f t="shared" si="1"/>
        <v>26.277000000000001</v>
      </c>
      <c r="I16" s="62">
        <f t="shared" si="1"/>
        <v>37.698999999999998</v>
      </c>
      <c r="J16" s="62">
        <f t="shared" si="1"/>
        <v>6.0129999999999999</v>
      </c>
      <c r="K16" s="62">
        <f t="shared" si="1"/>
        <v>1.228</v>
      </c>
      <c r="L16" s="62">
        <f t="shared" si="1"/>
        <v>96.007999999999996</v>
      </c>
      <c r="M16" s="62">
        <f t="shared" si="1"/>
        <v>21.716000000000001</v>
      </c>
      <c r="N16" s="62">
        <f t="shared" si="1"/>
        <v>0.71900000000000008</v>
      </c>
      <c r="O16" s="62">
        <f t="shared" si="1"/>
        <v>18.209</v>
      </c>
      <c r="P16" s="62">
        <f t="shared" si="1"/>
        <v>94.667000000000002</v>
      </c>
      <c r="Q16" s="62">
        <f t="shared" si="1"/>
        <v>19.600000000000001</v>
      </c>
      <c r="R16" s="62">
        <f t="shared" si="1"/>
        <v>31.202000000000002</v>
      </c>
      <c r="S16" s="62">
        <f t="shared" si="1"/>
        <v>111.875</v>
      </c>
      <c r="T16" s="62">
        <f t="shared" si="1"/>
        <v>177.33799999999999</v>
      </c>
      <c r="U16" s="62">
        <f t="shared" si="1"/>
        <v>180.89000000000001</v>
      </c>
      <c r="V16" s="62">
        <f t="shared" si="1"/>
        <v>30.070999999999998</v>
      </c>
      <c r="W16" s="62">
        <f t="shared" si="1"/>
        <v>15.704999999999998</v>
      </c>
      <c r="X16" s="62">
        <f t="shared" si="1"/>
        <v>12.387</v>
      </c>
      <c r="Y16" s="62">
        <f t="shared" si="1"/>
        <v>10.379</v>
      </c>
      <c r="Z16" s="63" t="str">
        <f t="shared" si="1"/>
        <v/>
      </c>
      <c r="AA16" s="64">
        <f>SUM(AA10:AA15)</f>
        <v>939.01400000000001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4.1749999999999998</v>
      </c>
      <c r="C20" s="77">
        <v>4.1239999999999997</v>
      </c>
      <c r="D20" s="77">
        <v>4.0940000000000003</v>
      </c>
      <c r="E20" s="77">
        <v>4.13</v>
      </c>
      <c r="F20" s="77">
        <v>6.2669999999999995</v>
      </c>
      <c r="G20" s="77">
        <v>4.8659999999999997</v>
      </c>
      <c r="H20" s="77">
        <v>6.8549999999999995</v>
      </c>
      <c r="I20" s="77">
        <v>6.4960000000000004</v>
      </c>
      <c r="J20" s="77">
        <v>8.3309999999999995</v>
      </c>
      <c r="K20" s="77">
        <v>6.5529999999999999</v>
      </c>
      <c r="L20" s="77">
        <v>6.4649999999999999</v>
      </c>
      <c r="M20" s="77">
        <v>10.413</v>
      </c>
      <c r="N20" s="77">
        <v>2.1440000000000001</v>
      </c>
      <c r="O20" s="77">
        <v>1.6</v>
      </c>
      <c r="P20" s="77"/>
      <c r="Q20" s="77"/>
      <c r="R20" s="77"/>
      <c r="S20" s="77">
        <v>1.4690000000000001</v>
      </c>
      <c r="T20" s="77">
        <v>2.6040000000000001</v>
      </c>
      <c r="U20" s="77">
        <v>4.6630000000000003</v>
      </c>
      <c r="V20" s="77"/>
      <c r="W20" s="77"/>
      <c r="X20" s="77"/>
      <c r="Y20" s="77"/>
      <c r="Z20" s="78"/>
      <c r="AA20" s="79">
        <f t="shared" si="2"/>
        <v>85.248999999999981</v>
      </c>
    </row>
    <row r="21" spans="1:27" ht="24.95" customHeight="1" x14ac:dyDescent="0.2">
      <c r="A21" s="75" t="s">
        <v>16</v>
      </c>
      <c r="B21" s="80">
        <v>3.3580000000000001</v>
      </c>
      <c r="C21" s="81">
        <v>3.4449999999999998</v>
      </c>
      <c r="D21" s="81">
        <v>4.149</v>
      </c>
      <c r="E21" s="81">
        <v>4.1040000000000001</v>
      </c>
      <c r="F21" s="81">
        <v>6.2789999999999999</v>
      </c>
      <c r="G21" s="81">
        <v>6.367</v>
      </c>
      <c r="H21" s="81">
        <v>7.367</v>
      </c>
      <c r="I21" s="81">
        <v>14.426</v>
      </c>
      <c r="J21" s="81">
        <v>13.814</v>
      </c>
      <c r="K21" s="81">
        <v>16.373999999999999</v>
      </c>
      <c r="L21" s="81">
        <v>12.263</v>
      </c>
      <c r="M21" s="81">
        <v>12.07</v>
      </c>
      <c r="N21" s="81">
        <v>11.716999999999999</v>
      </c>
      <c r="O21" s="81">
        <v>4.9499999999999993</v>
      </c>
      <c r="P21" s="81">
        <v>3.87</v>
      </c>
      <c r="Q21" s="81">
        <v>5.3929999999999998</v>
      </c>
      <c r="R21" s="81">
        <v>5.2709999999999999</v>
      </c>
      <c r="S21" s="81">
        <v>3.738</v>
      </c>
      <c r="T21" s="81">
        <v>3.5659999999999998</v>
      </c>
      <c r="U21" s="81">
        <v>2.6840000000000002</v>
      </c>
      <c r="V21" s="81">
        <v>2.891</v>
      </c>
      <c r="W21" s="81">
        <v>1.9339999999999999</v>
      </c>
      <c r="X21" s="81">
        <v>2.0750000000000002</v>
      </c>
      <c r="Y21" s="81">
        <v>1.8169999999999999</v>
      </c>
      <c r="Z21" s="78"/>
      <c r="AA21" s="79">
        <f t="shared" si="2"/>
        <v>153.922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7.5329999999999995</v>
      </c>
      <c r="C25" s="88">
        <f t="shared" ref="C25:Z25" si="3">IF(LEN(C$2)&gt;0,SUM(C19:C24),"")</f>
        <v>7.5689999999999991</v>
      </c>
      <c r="D25" s="88">
        <f t="shared" si="3"/>
        <v>8.2430000000000003</v>
      </c>
      <c r="E25" s="88">
        <f t="shared" si="3"/>
        <v>8.234</v>
      </c>
      <c r="F25" s="88">
        <f t="shared" si="3"/>
        <v>12.545999999999999</v>
      </c>
      <c r="G25" s="88">
        <f t="shared" si="3"/>
        <v>11.233000000000001</v>
      </c>
      <c r="H25" s="88">
        <f t="shared" si="3"/>
        <v>14.222</v>
      </c>
      <c r="I25" s="88">
        <f t="shared" si="3"/>
        <v>20.922000000000001</v>
      </c>
      <c r="J25" s="88">
        <f t="shared" si="3"/>
        <v>22.145</v>
      </c>
      <c r="K25" s="88">
        <f t="shared" si="3"/>
        <v>22.927</v>
      </c>
      <c r="L25" s="88">
        <f t="shared" si="3"/>
        <v>18.728000000000002</v>
      </c>
      <c r="M25" s="88">
        <f t="shared" si="3"/>
        <v>22.483000000000001</v>
      </c>
      <c r="N25" s="88">
        <f t="shared" si="3"/>
        <v>13.860999999999999</v>
      </c>
      <c r="O25" s="88">
        <f t="shared" si="3"/>
        <v>6.5499999999999989</v>
      </c>
      <c r="P25" s="88">
        <f t="shared" si="3"/>
        <v>3.87</v>
      </c>
      <c r="Q25" s="88">
        <f t="shared" si="3"/>
        <v>5.3929999999999998</v>
      </c>
      <c r="R25" s="88">
        <f t="shared" si="3"/>
        <v>5.2709999999999999</v>
      </c>
      <c r="S25" s="88">
        <f t="shared" si="3"/>
        <v>5.2069999999999999</v>
      </c>
      <c r="T25" s="88">
        <f t="shared" si="3"/>
        <v>6.17</v>
      </c>
      <c r="U25" s="88">
        <f t="shared" si="3"/>
        <v>7.3470000000000004</v>
      </c>
      <c r="V25" s="88">
        <f t="shared" si="3"/>
        <v>2.891</v>
      </c>
      <c r="W25" s="88">
        <f t="shared" si="3"/>
        <v>1.9339999999999999</v>
      </c>
      <c r="X25" s="88">
        <f t="shared" si="3"/>
        <v>2.0750000000000002</v>
      </c>
      <c r="Y25" s="88">
        <f t="shared" si="3"/>
        <v>1.8169999999999999</v>
      </c>
      <c r="Z25" s="89" t="str">
        <f t="shared" si="3"/>
        <v/>
      </c>
      <c r="AA25" s="90">
        <f>SUM(AA19:AA24)</f>
        <v>239.17099999999999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8.5020000000000007</v>
      </c>
      <c r="C29" s="77">
        <v>8.8849999999999998</v>
      </c>
      <c r="D29" s="77">
        <v>10.064</v>
      </c>
      <c r="E29" s="77">
        <v>11.211</v>
      </c>
      <c r="F29" s="77">
        <v>24.193000000000001</v>
      </c>
      <c r="G29" s="77">
        <v>39.533999999999999</v>
      </c>
      <c r="H29" s="77">
        <v>40.499000000000002</v>
      </c>
      <c r="I29" s="77">
        <v>58.621000000000002</v>
      </c>
      <c r="J29" s="77">
        <v>28.158000000000001</v>
      </c>
      <c r="K29" s="77">
        <v>24.155000000000001</v>
      </c>
      <c r="L29" s="77">
        <v>114.736</v>
      </c>
      <c r="M29" s="77">
        <v>44.198999999999998</v>
      </c>
      <c r="N29" s="77">
        <v>14.58</v>
      </c>
      <c r="O29" s="77">
        <v>24.759</v>
      </c>
      <c r="P29" s="77">
        <v>98.537000000000006</v>
      </c>
      <c r="Q29" s="77">
        <v>24.992999999999999</v>
      </c>
      <c r="R29" s="77">
        <v>36.472999999999999</v>
      </c>
      <c r="S29" s="77">
        <v>117.08199999999999</v>
      </c>
      <c r="T29" s="77">
        <v>183.50800000000001</v>
      </c>
      <c r="U29" s="77">
        <v>188.23699999999999</v>
      </c>
      <c r="V29" s="77">
        <v>32.962000000000003</v>
      </c>
      <c r="W29" s="77">
        <v>17.638999999999999</v>
      </c>
      <c r="X29" s="77">
        <v>14.462</v>
      </c>
      <c r="Y29" s="77">
        <v>12.196</v>
      </c>
      <c r="Z29" s="78"/>
      <c r="AA29" s="79">
        <f>SUM(B29:Z29)</f>
        <v>1178.1849999999999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8.5020000000000007</v>
      </c>
      <c r="C31" s="62">
        <f t="shared" ref="C31:Z31" si="4">IF(LEN(C$2)&gt;0,SUM(C28:C30),"")</f>
        <v>8.8849999999999998</v>
      </c>
      <c r="D31" s="62">
        <f t="shared" si="4"/>
        <v>10.064</v>
      </c>
      <c r="E31" s="62">
        <f t="shared" si="4"/>
        <v>11.211</v>
      </c>
      <c r="F31" s="62">
        <f t="shared" si="4"/>
        <v>24.193000000000001</v>
      </c>
      <c r="G31" s="62">
        <f t="shared" si="4"/>
        <v>39.533999999999999</v>
      </c>
      <c r="H31" s="62">
        <f t="shared" si="4"/>
        <v>40.499000000000002</v>
      </c>
      <c r="I31" s="62">
        <f t="shared" si="4"/>
        <v>58.621000000000002</v>
      </c>
      <c r="J31" s="62">
        <f t="shared" si="4"/>
        <v>28.158000000000001</v>
      </c>
      <c r="K31" s="62">
        <f t="shared" si="4"/>
        <v>24.155000000000001</v>
      </c>
      <c r="L31" s="62">
        <f t="shared" si="4"/>
        <v>114.736</v>
      </c>
      <c r="M31" s="62">
        <f t="shared" si="4"/>
        <v>44.198999999999998</v>
      </c>
      <c r="N31" s="62">
        <f t="shared" si="4"/>
        <v>14.58</v>
      </c>
      <c r="O31" s="62">
        <f t="shared" si="4"/>
        <v>24.759</v>
      </c>
      <c r="P31" s="62">
        <f t="shared" si="4"/>
        <v>98.537000000000006</v>
      </c>
      <c r="Q31" s="62">
        <f t="shared" si="4"/>
        <v>24.992999999999999</v>
      </c>
      <c r="R31" s="62">
        <f t="shared" si="4"/>
        <v>36.472999999999999</v>
      </c>
      <c r="S31" s="62">
        <f t="shared" si="4"/>
        <v>117.08199999999999</v>
      </c>
      <c r="T31" s="62">
        <f t="shared" si="4"/>
        <v>183.50800000000001</v>
      </c>
      <c r="U31" s="62">
        <f t="shared" si="4"/>
        <v>188.23699999999999</v>
      </c>
      <c r="V31" s="62">
        <f t="shared" si="4"/>
        <v>32.962000000000003</v>
      </c>
      <c r="W31" s="62">
        <f t="shared" si="4"/>
        <v>17.638999999999999</v>
      </c>
      <c r="X31" s="62">
        <f t="shared" si="4"/>
        <v>14.462</v>
      </c>
      <c r="Y31" s="62">
        <f t="shared" si="4"/>
        <v>12.196</v>
      </c>
      <c r="Z31" s="63" t="str">
        <f t="shared" si="4"/>
        <v/>
      </c>
      <c r="AA31" s="64">
        <f>SUM(AA28:AA30)</f>
        <v>1178.1849999999999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34.9</v>
      </c>
      <c r="C38" s="99">
        <v>28.5</v>
      </c>
      <c r="D38" s="99">
        <v>13.9</v>
      </c>
      <c r="E38" s="99">
        <v>11.1</v>
      </c>
      <c r="F38" s="99"/>
      <c r="G38" s="99"/>
      <c r="H38" s="99"/>
      <c r="I38" s="99"/>
      <c r="J38" s="99">
        <v>45.4</v>
      </c>
      <c r="K38" s="99">
        <v>153.4</v>
      </c>
      <c r="L38" s="99">
        <v>73.099999999999994</v>
      </c>
      <c r="M38" s="99"/>
      <c r="N38" s="99"/>
      <c r="O38" s="99"/>
      <c r="P38" s="99">
        <v>30.1</v>
      </c>
      <c r="Q38" s="99">
        <v>59.2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449.59999999999997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34.9</v>
      </c>
      <c r="C39" s="88">
        <f t="shared" si="6"/>
        <v>28.5</v>
      </c>
      <c r="D39" s="88">
        <f t="shared" si="6"/>
        <v>13.9</v>
      </c>
      <c r="E39" s="88">
        <f t="shared" si="6"/>
        <v>11.1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45.4</v>
      </c>
      <c r="K39" s="88">
        <f t="shared" si="6"/>
        <v>153.4</v>
      </c>
      <c r="L39" s="88">
        <f t="shared" si="6"/>
        <v>73.099999999999994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30.1</v>
      </c>
      <c r="Q39" s="88">
        <f t="shared" si="6"/>
        <v>59.2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449.59999999999997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34.9</v>
      </c>
      <c r="C46" s="99">
        <v>28.5</v>
      </c>
      <c r="D46" s="99">
        <v>13.9</v>
      </c>
      <c r="E46" s="99">
        <v>11.1</v>
      </c>
      <c r="F46" s="99"/>
      <c r="G46" s="99"/>
      <c r="H46" s="99"/>
      <c r="I46" s="99"/>
      <c r="J46" s="99">
        <v>45.4</v>
      </c>
      <c r="K46" s="99">
        <v>153.4</v>
      </c>
      <c r="L46" s="99">
        <v>73.099999999999994</v>
      </c>
      <c r="M46" s="99"/>
      <c r="N46" s="99"/>
      <c r="O46" s="99"/>
      <c r="P46" s="99">
        <v>30.1</v>
      </c>
      <c r="Q46" s="99">
        <v>59.2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449.59999999999997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34.9</v>
      </c>
      <c r="C48" s="88">
        <f t="shared" ref="C48:Z48" si="8">IF(LEN(C$2)&gt;0,SUM(C42:C47),"")</f>
        <v>28.5</v>
      </c>
      <c r="D48" s="88">
        <f t="shared" si="8"/>
        <v>13.9</v>
      </c>
      <c r="E48" s="88">
        <f t="shared" si="8"/>
        <v>11.1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45.4</v>
      </c>
      <c r="K48" s="88">
        <f t="shared" si="8"/>
        <v>153.4</v>
      </c>
      <c r="L48" s="88">
        <f t="shared" si="8"/>
        <v>73.099999999999994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30.1</v>
      </c>
      <c r="Q48" s="88">
        <f t="shared" si="8"/>
        <v>59.2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449.59999999999997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43.402000000000001</v>
      </c>
      <c r="C51" s="88">
        <f t="shared" si="10"/>
        <v>37.384999999999998</v>
      </c>
      <c r="D51" s="88">
        <f t="shared" si="10"/>
        <v>23.963999999999999</v>
      </c>
      <c r="E51" s="88">
        <f t="shared" si="10"/>
        <v>22.311</v>
      </c>
      <c r="F51" s="88">
        <f t="shared" si="10"/>
        <v>24.192999999999998</v>
      </c>
      <c r="G51" s="88">
        <f t="shared" si="10"/>
        <v>39.533999999999999</v>
      </c>
      <c r="H51" s="88">
        <f t="shared" si="10"/>
        <v>40.499000000000002</v>
      </c>
      <c r="I51" s="88">
        <f t="shared" si="10"/>
        <v>58.620999999999995</v>
      </c>
      <c r="J51" s="88">
        <f t="shared" si="10"/>
        <v>73.557999999999993</v>
      </c>
      <c r="K51" s="88">
        <f t="shared" si="10"/>
        <v>177.55500000000001</v>
      </c>
      <c r="L51" s="88">
        <f t="shared" si="10"/>
        <v>187.83599999999998</v>
      </c>
      <c r="M51" s="88">
        <f t="shared" si="10"/>
        <v>44.198999999999998</v>
      </c>
      <c r="N51" s="88">
        <f t="shared" si="10"/>
        <v>14.579999999999998</v>
      </c>
      <c r="O51" s="88">
        <f t="shared" si="10"/>
        <v>24.759</v>
      </c>
      <c r="P51" s="88">
        <f t="shared" si="10"/>
        <v>128.637</v>
      </c>
      <c r="Q51" s="88">
        <f t="shared" si="10"/>
        <v>84.193000000000012</v>
      </c>
      <c r="R51" s="88">
        <f t="shared" si="10"/>
        <v>36.472999999999999</v>
      </c>
      <c r="S51" s="88">
        <f t="shared" si="10"/>
        <v>117.08199999999999</v>
      </c>
      <c r="T51" s="88">
        <f t="shared" si="10"/>
        <v>183.50799999999998</v>
      </c>
      <c r="U51" s="88">
        <f t="shared" si="10"/>
        <v>188.23700000000002</v>
      </c>
      <c r="V51" s="88">
        <f t="shared" si="10"/>
        <v>32.961999999999996</v>
      </c>
      <c r="W51" s="88">
        <f t="shared" si="10"/>
        <v>17.638999999999999</v>
      </c>
      <c r="X51" s="88">
        <f t="shared" si="10"/>
        <v>14.462</v>
      </c>
      <c r="Y51" s="88">
        <f t="shared" si="10"/>
        <v>12.196</v>
      </c>
      <c r="Z51" s="89" t="str">
        <f t="shared" si="10"/>
        <v/>
      </c>
      <c r="AA51" s="104">
        <f>SUM(B51:Z51)</f>
        <v>1627.7849999999999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43.420999999999999</v>
      </c>
      <c r="C4" s="18">
        <v>37.408999999999999</v>
      </c>
      <c r="D4" s="18">
        <v>24.009999999999998</v>
      </c>
      <c r="E4" s="18">
        <v>22.358000000000001</v>
      </c>
      <c r="F4" s="18">
        <v>24.192999999999998</v>
      </c>
      <c r="G4" s="18">
        <v>39.534000000000006</v>
      </c>
      <c r="H4" s="18">
        <v>40.499000000000002</v>
      </c>
      <c r="I4" s="18">
        <v>58.621000000000002</v>
      </c>
      <c r="J4" s="18">
        <v>73.596000000000004</v>
      </c>
      <c r="K4" s="18">
        <v>177.52500000000001</v>
      </c>
      <c r="L4" s="18">
        <v>187.86899999999997</v>
      </c>
      <c r="M4" s="18">
        <v>44.198999999999998</v>
      </c>
      <c r="N4" s="18">
        <v>14.58</v>
      </c>
      <c r="O4" s="18">
        <v>24.759</v>
      </c>
      <c r="P4" s="18">
        <v>128.62199999999999</v>
      </c>
      <c r="Q4" s="18">
        <v>84.194999999999993</v>
      </c>
      <c r="R4" s="18">
        <v>36.481000000000002</v>
      </c>
      <c r="S4" s="18">
        <v>117.10900000000001</v>
      </c>
      <c r="T4" s="18">
        <v>183.464</v>
      </c>
      <c r="U4" s="18">
        <v>188.22399999999999</v>
      </c>
      <c r="V4" s="18">
        <v>32.962000000000003</v>
      </c>
      <c r="W4" s="18">
        <v>17.638999999999999</v>
      </c>
      <c r="X4" s="18">
        <v>14.462</v>
      </c>
      <c r="Y4" s="18">
        <v>12.196</v>
      </c>
      <c r="Z4" s="19"/>
      <c r="AA4" s="20">
        <f>SUM(B4:Z4)</f>
        <v>1627.9269999999997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77.34</v>
      </c>
      <c r="C7" s="28">
        <v>60</v>
      </c>
      <c r="D7" s="28">
        <v>61.3</v>
      </c>
      <c r="E7" s="28">
        <v>60.9</v>
      </c>
      <c r="F7" s="28">
        <v>67.260000000000005</v>
      </c>
      <c r="G7" s="28">
        <v>118</v>
      </c>
      <c r="H7" s="28">
        <v>121.71</v>
      </c>
      <c r="I7" s="28">
        <v>124.4</v>
      </c>
      <c r="J7" s="28">
        <v>124.23</v>
      </c>
      <c r="K7" s="28">
        <v>89.84</v>
      </c>
      <c r="L7" s="28">
        <v>86.65</v>
      </c>
      <c r="M7" s="28">
        <v>81.16</v>
      </c>
      <c r="N7" s="28">
        <v>76.45</v>
      </c>
      <c r="O7" s="28">
        <v>79.599999999999994</v>
      </c>
      <c r="P7" s="28">
        <v>90.7</v>
      </c>
      <c r="Q7" s="28">
        <v>97.88</v>
      </c>
      <c r="R7" s="28">
        <v>105.65</v>
      </c>
      <c r="S7" s="28">
        <v>130.94999999999999</v>
      </c>
      <c r="T7" s="28">
        <v>130.65</v>
      </c>
      <c r="U7" s="28">
        <v>130</v>
      </c>
      <c r="V7" s="28">
        <v>101.83</v>
      </c>
      <c r="W7" s="28">
        <v>95</v>
      </c>
      <c r="X7" s="28">
        <v>89</v>
      </c>
      <c r="Y7" s="28">
        <v>84</v>
      </c>
      <c r="Z7" s="29"/>
      <c r="AA7" s="30">
        <f>IF(SUM(B7:Z7)&lt;&gt;0,AVERAGEIF(B7:Z7,"&lt;&gt;"""),"")</f>
        <v>95.1875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18.231999999999999</v>
      </c>
      <c r="C14" s="57">
        <v>5.0019999999999998</v>
      </c>
      <c r="D14" s="57">
        <v>5.0010000000000003</v>
      </c>
      <c r="E14" s="57">
        <v>5.2620000000000005</v>
      </c>
      <c r="F14" s="57">
        <v>5</v>
      </c>
      <c r="G14" s="57">
        <v>5.0010000000000003</v>
      </c>
      <c r="H14" s="57">
        <v>5</v>
      </c>
      <c r="I14" s="57">
        <v>15.277999999999999</v>
      </c>
      <c r="J14" s="57">
        <v>51.75</v>
      </c>
      <c r="K14" s="57">
        <v>160.738</v>
      </c>
      <c r="L14" s="57">
        <v>167.31300000000002</v>
      </c>
      <c r="M14" s="57">
        <v>30.835999999999999</v>
      </c>
      <c r="N14" s="57">
        <v>14.467000000000001</v>
      </c>
      <c r="O14" s="57">
        <v>24.645</v>
      </c>
      <c r="P14" s="57">
        <v>93.416999999999987</v>
      </c>
      <c r="Q14" s="57">
        <v>46.5</v>
      </c>
      <c r="R14" s="57">
        <v>8.5150000000000006</v>
      </c>
      <c r="S14" s="57">
        <v>5</v>
      </c>
      <c r="T14" s="57">
        <v>5</v>
      </c>
      <c r="U14" s="57">
        <v>5</v>
      </c>
      <c r="V14" s="57">
        <v>6.1429999999999998</v>
      </c>
      <c r="W14" s="57">
        <v>6.3650000000000002</v>
      </c>
      <c r="X14" s="57">
        <v>5.3029999999999999</v>
      </c>
      <c r="Y14" s="57">
        <v>5.5120000000000005</v>
      </c>
      <c r="Z14" s="58"/>
      <c r="AA14" s="59">
        <f t="shared" si="0"/>
        <v>700.28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18.231999999999999</v>
      </c>
      <c r="C16" s="62">
        <f t="shared" ref="C16:Z16" si="1">IF(LEN(C$2)&gt;0,SUM(C10:C15),"")</f>
        <v>5.0019999999999998</v>
      </c>
      <c r="D16" s="62">
        <f t="shared" si="1"/>
        <v>5.0010000000000003</v>
      </c>
      <c r="E16" s="62">
        <f t="shared" si="1"/>
        <v>5.2620000000000005</v>
      </c>
      <c r="F16" s="62">
        <f t="shared" si="1"/>
        <v>5</v>
      </c>
      <c r="G16" s="62">
        <f t="shared" si="1"/>
        <v>5.0010000000000003</v>
      </c>
      <c r="H16" s="62">
        <f t="shared" si="1"/>
        <v>5</v>
      </c>
      <c r="I16" s="62">
        <f t="shared" si="1"/>
        <v>15.277999999999999</v>
      </c>
      <c r="J16" s="62">
        <f t="shared" si="1"/>
        <v>51.75</v>
      </c>
      <c r="K16" s="62">
        <f t="shared" si="1"/>
        <v>160.738</v>
      </c>
      <c r="L16" s="62">
        <f t="shared" si="1"/>
        <v>167.31300000000002</v>
      </c>
      <c r="M16" s="62">
        <f t="shared" si="1"/>
        <v>30.835999999999999</v>
      </c>
      <c r="N16" s="62">
        <f t="shared" si="1"/>
        <v>14.467000000000001</v>
      </c>
      <c r="O16" s="62">
        <f t="shared" si="1"/>
        <v>24.645</v>
      </c>
      <c r="P16" s="62">
        <f t="shared" si="1"/>
        <v>93.416999999999987</v>
      </c>
      <c r="Q16" s="62">
        <f t="shared" si="1"/>
        <v>46.5</v>
      </c>
      <c r="R16" s="62">
        <f t="shared" si="1"/>
        <v>8.5150000000000006</v>
      </c>
      <c r="S16" s="62">
        <f t="shared" si="1"/>
        <v>5</v>
      </c>
      <c r="T16" s="62">
        <f t="shared" si="1"/>
        <v>5</v>
      </c>
      <c r="U16" s="62">
        <f t="shared" si="1"/>
        <v>5</v>
      </c>
      <c r="V16" s="62">
        <f t="shared" si="1"/>
        <v>6.1429999999999998</v>
      </c>
      <c r="W16" s="62">
        <f t="shared" si="1"/>
        <v>6.3650000000000002</v>
      </c>
      <c r="X16" s="62">
        <f t="shared" si="1"/>
        <v>5.3029999999999999</v>
      </c>
      <c r="Y16" s="62">
        <f t="shared" si="1"/>
        <v>5.5120000000000005</v>
      </c>
      <c r="Z16" s="63" t="str">
        <f t="shared" si="1"/>
        <v/>
      </c>
      <c r="AA16" s="64">
        <f>SUM(AA10:AA15)</f>
        <v>700.28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1.363</v>
      </c>
      <c r="C20" s="77">
        <v>2.2029999999999998</v>
      </c>
      <c r="D20" s="77">
        <v>6.6000000000000003E-2</v>
      </c>
      <c r="E20" s="77">
        <v>6.6000000000000003E-2</v>
      </c>
      <c r="F20" s="77">
        <v>7.7389999999999999</v>
      </c>
      <c r="G20" s="77">
        <v>20.077000000000002</v>
      </c>
      <c r="H20" s="77">
        <v>1.52</v>
      </c>
      <c r="I20" s="77">
        <v>14.007999999999999</v>
      </c>
      <c r="J20" s="77">
        <v>7.5110000000000001</v>
      </c>
      <c r="K20" s="77">
        <v>15.121</v>
      </c>
      <c r="L20" s="77">
        <v>14.295999999999999</v>
      </c>
      <c r="M20" s="77">
        <v>2.2880000000000003</v>
      </c>
      <c r="N20" s="77">
        <v>0.113</v>
      </c>
      <c r="O20" s="77">
        <v>0.114</v>
      </c>
      <c r="P20" s="77">
        <v>12.845999999999998</v>
      </c>
      <c r="Q20" s="77">
        <v>12.098000000000001</v>
      </c>
      <c r="R20" s="77">
        <v>10.289</v>
      </c>
      <c r="S20" s="77">
        <v>2.0910000000000002</v>
      </c>
      <c r="T20" s="77">
        <v>8.8999999999999996E-2</v>
      </c>
      <c r="U20" s="77">
        <v>8.6999999999999994E-2</v>
      </c>
      <c r="V20" s="77">
        <v>0.5</v>
      </c>
      <c r="W20" s="77">
        <v>0.45</v>
      </c>
      <c r="X20" s="77"/>
      <c r="Y20" s="77">
        <v>0.9</v>
      </c>
      <c r="Z20" s="78"/>
      <c r="AA20" s="79">
        <f t="shared" si="2"/>
        <v>125.83500000000001</v>
      </c>
    </row>
    <row r="21" spans="1:27" ht="24.95" customHeight="1" x14ac:dyDescent="0.2">
      <c r="A21" s="75" t="s">
        <v>16</v>
      </c>
      <c r="B21" s="80">
        <v>23.826000000000001</v>
      </c>
      <c r="C21" s="81">
        <v>30.204000000000001</v>
      </c>
      <c r="D21" s="81">
        <v>18.942999999999998</v>
      </c>
      <c r="E21" s="81">
        <v>17.03</v>
      </c>
      <c r="F21" s="81">
        <v>11.453999999999999</v>
      </c>
      <c r="G21" s="81">
        <v>14.456</v>
      </c>
      <c r="H21" s="81">
        <v>33.978999999999999</v>
      </c>
      <c r="I21" s="81">
        <v>29.335000000000001</v>
      </c>
      <c r="J21" s="81">
        <v>14.335000000000001</v>
      </c>
      <c r="K21" s="81">
        <v>1.6659999999999999</v>
      </c>
      <c r="L21" s="81">
        <v>6.2600000000000007</v>
      </c>
      <c r="M21" s="81">
        <v>11.074999999999999</v>
      </c>
      <c r="N21" s="81"/>
      <c r="O21" s="81"/>
      <c r="P21" s="81">
        <v>22.359000000000002</v>
      </c>
      <c r="Q21" s="81">
        <v>25.597000000000001</v>
      </c>
      <c r="R21" s="81">
        <v>16.576999999999998</v>
      </c>
      <c r="S21" s="81">
        <v>4.8179999999999996</v>
      </c>
      <c r="T21" s="81">
        <v>2.0750000000000002</v>
      </c>
      <c r="U21" s="81">
        <v>2.0369999999999999</v>
      </c>
      <c r="V21" s="81">
        <v>8.5190000000000001</v>
      </c>
      <c r="W21" s="81">
        <v>10.824</v>
      </c>
      <c r="X21" s="81">
        <v>9.1590000000000007</v>
      </c>
      <c r="Y21" s="81">
        <v>5.7839999999999998</v>
      </c>
      <c r="Z21" s="78"/>
      <c r="AA21" s="79">
        <f t="shared" si="2"/>
        <v>320.31199999999995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25.189</v>
      </c>
      <c r="C25" s="88">
        <f t="shared" si="3"/>
        <v>32.407000000000004</v>
      </c>
      <c r="D25" s="88">
        <f t="shared" si="3"/>
        <v>19.008999999999997</v>
      </c>
      <c r="E25" s="88">
        <f t="shared" si="3"/>
        <v>17.096</v>
      </c>
      <c r="F25" s="88">
        <f t="shared" si="3"/>
        <v>19.192999999999998</v>
      </c>
      <c r="G25" s="88">
        <f t="shared" si="3"/>
        <v>34.533000000000001</v>
      </c>
      <c r="H25" s="88">
        <f t="shared" si="3"/>
        <v>35.499000000000002</v>
      </c>
      <c r="I25" s="88">
        <f t="shared" si="3"/>
        <v>43.343000000000004</v>
      </c>
      <c r="J25" s="88">
        <f t="shared" si="3"/>
        <v>21.846</v>
      </c>
      <c r="K25" s="88">
        <f t="shared" si="3"/>
        <v>16.786999999999999</v>
      </c>
      <c r="L25" s="88">
        <f t="shared" si="3"/>
        <v>20.556000000000001</v>
      </c>
      <c r="M25" s="88">
        <f t="shared" si="3"/>
        <v>13.363</v>
      </c>
      <c r="N25" s="88">
        <f t="shared" si="3"/>
        <v>0.113</v>
      </c>
      <c r="O25" s="88">
        <f t="shared" si="3"/>
        <v>0.114</v>
      </c>
      <c r="P25" s="88">
        <f t="shared" si="3"/>
        <v>35.204999999999998</v>
      </c>
      <c r="Q25" s="88">
        <f t="shared" si="3"/>
        <v>37.695</v>
      </c>
      <c r="R25" s="88">
        <f t="shared" si="3"/>
        <v>26.866</v>
      </c>
      <c r="S25" s="88">
        <f t="shared" si="3"/>
        <v>6.9089999999999998</v>
      </c>
      <c r="T25" s="88">
        <f t="shared" si="3"/>
        <v>2.1640000000000001</v>
      </c>
      <c r="U25" s="88">
        <f t="shared" si="3"/>
        <v>2.1240000000000001</v>
      </c>
      <c r="V25" s="88">
        <f t="shared" si="3"/>
        <v>9.0190000000000001</v>
      </c>
      <c r="W25" s="88">
        <f t="shared" si="3"/>
        <v>11.273999999999999</v>
      </c>
      <c r="X25" s="88">
        <f t="shared" si="3"/>
        <v>9.1590000000000007</v>
      </c>
      <c r="Y25" s="88">
        <f t="shared" si="3"/>
        <v>6.6840000000000002</v>
      </c>
      <c r="Z25" s="89">
        <f t="shared" si="3"/>
        <v>0</v>
      </c>
      <c r="AA25" s="90">
        <f t="shared" si="3"/>
        <v>446.14699999999993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43.420999999999999</v>
      </c>
      <c r="C29" s="77">
        <v>37.408999999999999</v>
      </c>
      <c r="D29" s="77">
        <v>24.01</v>
      </c>
      <c r="E29" s="77">
        <v>22.358000000000001</v>
      </c>
      <c r="F29" s="77">
        <v>24.193000000000001</v>
      </c>
      <c r="G29" s="77">
        <v>39.533999999999999</v>
      </c>
      <c r="H29" s="77">
        <v>40.499000000000002</v>
      </c>
      <c r="I29" s="77">
        <v>58.621000000000002</v>
      </c>
      <c r="J29" s="77">
        <v>73.596000000000004</v>
      </c>
      <c r="K29" s="77">
        <v>177.52500000000001</v>
      </c>
      <c r="L29" s="77">
        <v>187.869</v>
      </c>
      <c r="M29" s="77">
        <v>44.198999999999998</v>
      </c>
      <c r="N29" s="77">
        <v>14.58</v>
      </c>
      <c r="O29" s="77">
        <v>24.759</v>
      </c>
      <c r="P29" s="77">
        <v>128.62200000000001</v>
      </c>
      <c r="Q29" s="77">
        <v>84.194999999999993</v>
      </c>
      <c r="R29" s="77">
        <v>35.381</v>
      </c>
      <c r="S29" s="77">
        <v>11.909000000000001</v>
      </c>
      <c r="T29" s="77">
        <v>7.1639999999999997</v>
      </c>
      <c r="U29" s="77">
        <v>7.1239999999999997</v>
      </c>
      <c r="V29" s="77">
        <v>15.162000000000001</v>
      </c>
      <c r="W29" s="77">
        <v>17.638999999999999</v>
      </c>
      <c r="X29" s="77">
        <v>14.462</v>
      </c>
      <c r="Y29" s="77">
        <v>12.196</v>
      </c>
      <c r="Z29" s="78"/>
      <c r="AA29" s="79">
        <f>SUM(B29:Z29)</f>
        <v>1146.4270000000001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43.420999999999999</v>
      </c>
      <c r="C31" s="62">
        <f t="shared" si="4"/>
        <v>37.408999999999999</v>
      </c>
      <c r="D31" s="62">
        <f t="shared" si="4"/>
        <v>24.01</v>
      </c>
      <c r="E31" s="62">
        <f t="shared" si="4"/>
        <v>22.358000000000001</v>
      </c>
      <c r="F31" s="62">
        <f t="shared" si="4"/>
        <v>24.193000000000001</v>
      </c>
      <c r="G31" s="62">
        <f t="shared" si="4"/>
        <v>39.533999999999999</v>
      </c>
      <c r="H31" s="62">
        <f t="shared" si="4"/>
        <v>40.499000000000002</v>
      </c>
      <c r="I31" s="62">
        <f t="shared" si="4"/>
        <v>58.621000000000002</v>
      </c>
      <c r="J31" s="62">
        <f t="shared" si="4"/>
        <v>73.596000000000004</v>
      </c>
      <c r="K31" s="62">
        <f t="shared" si="4"/>
        <v>177.52500000000001</v>
      </c>
      <c r="L31" s="62">
        <f t="shared" si="4"/>
        <v>187.869</v>
      </c>
      <c r="M31" s="62">
        <f t="shared" si="4"/>
        <v>44.198999999999998</v>
      </c>
      <c r="N31" s="62">
        <f t="shared" si="4"/>
        <v>14.58</v>
      </c>
      <c r="O31" s="62">
        <f t="shared" si="4"/>
        <v>24.759</v>
      </c>
      <c r="P31" s="62">
        <f t="shared" si="4"/>
        <v>128.62200000000001</v>
      </c>
      <c r="Q31" s="62">
        <f t="shared" si="4"/>
        <v>84.194999999999993</v>
      </c>
      <c r="R31" s="62">
        <f t="shared" si="4"/>
        <v>35.381</v>
      </c>
      <c r="S31" s="62">
        <f t="shared" si="4"/>
        <v>11.909000000000001</v>
      </c>
      <c r="T31" s="62">
        <f t="shared" si="4"/>
        <v>7.1639999999999997</v>
      </c>
      <c r="U31" s="62">
        <f t="shared" si="4"/>
        <v>7.1239999999999997</v>
      </c>
      <c r="V31" s="62">
        <f t="shared" si="4"/>
        <v>15.162000000000001</v>
      </c>
      <c r="W31" s="62">
        <f t="shared" si="4"/>
        <v>17.638999999999999</v>
      </c>
      <c r="X31" s="62">
        <f t="shared" si="4"/>
        <v>14.462</v>
      </c>
      <c r="Y31" s="62">
        <f t="shared" si="4"/>
        <v>12.196</v>
      </c>
      <c r="Z31" s="63">
        <f t="shared" si="4"/>
        <v>0</v>
      </c>
      <c r="AA31" s="64">
        <f t="shared" si="4"/>
        <v>1146.4270000000001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1.1000000000000001</v>
      </c>
      <c r="S38" s="99">
        <v>105.2</v>
      </c>
      <c r="T38" s="99">
        <v>176.3</v>
      </c>
      <c r="U38" s="99">
        <v>181.1</v>
      </c>
      <c r="V38" s="99">
        <v>17.8</v>
      </c>
      <c r="W38" s="99"/>
      <c r="X38" s="99"/>
      <c r="Y38" s="99"/>
      <c r="Z38" s="100"/>
      <c r="AA38" s="79">
        <f t="shared" si="5"/>
        <v>481.50000000000006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1.1000000000000001</v>
      </c>
      <c r="S39" s="88">
        <f t="shared" si="6"/>
        <v>105.2</v>
      </c>
      <c r="T39" s="88">
        <f t="shared" si="6"/>
        <v>176.3</v>
      </c>
      <c r="U39" s="88">
        <f t="shared" si="6"/>
        <v>181.1</v>
      </c>
      <c r="V39" s="88">
        <f t="shared" si="6"/>
        <v>17.8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481.50000000000006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1.1000000000000001</v>
      </c>
      <c r="S46" s="99">
        <v>105.2</v>
      </c>
      <c r="T46" s="99">
        <v>176.3</v>
      </c>
      <c r="U46" s="99">
        <v>181.1</v>
      </c>
      <c r="V46" s="99">
        <v>17.8</v>
      </c>
      <c r="W46" s="99"/>
      <c r="X46" s="99"/>
      <c r="Y46" s="99"/>
      <c r="Z46" s="100"/>
      <c r="AA46" s="79">
        <f t="shared" si="7"/>
        <v>481.50000000000006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1.1000000000000001</v>
      </c>
      <c r="S48" s="88">
        <f t="shared" si="8"/>
        <v>105.2</v>
      </c>
      <c r="T48" s="88">
        <f t="shared" si="8"/>
        <v>176.3</v>
      </c>
      <c r="U48" s="88">
        <f t="shared" si="8"/>
        <v>181.1</v>
      </c>
      <c r="V48" s="88">
        <f t="shared" si="8"/>
        <v>17.8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481.50000000000006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43.420999999999999</v>
      </c>
      <c r="C51" s="88">
        <f t="shared" si="10"/>
        <v>37.409000000000006</v>
      </c>
      <c r="D51" s="88">
        <f t="shared" si="10"/>
        <v>24.009999999999998</v>
      </c>
      <c r="E51" s="88">
        <f t="shared" si="10"/>
        <v>22.358000000000001</v>
      </c>
      <c r="F51" s="88">
        <f t="shared" si="10"/>
        <v>24.192999999999998</v>
      </c>
      <c r="G51" s="88">
        <f t="shared" si="10"/>
        <v>39.533999999999999</v>
      </c>
      <c r="H51" s="88">
        <f t="shared" si="10"/>
        <v>40.499000000000002</v>
      </c>
      <c r="I51" s="88">
        <f t="shared" si="10"/>
        <v>58.621000000000002</v>
      </c>
      <c r="J51" s="88">
        <f t="shared" si="10"/>
        <v>73.596000000000004</v>
      </c>
      <c r="K51" s="88">
        <f t="shared" si="10"/>
        <v>177.52500000000001</v>
      </c>
      <c r="L51" s="88">
        <f t="shared" si="10"/>
        <v>187.86900000000003</v>
      </c>
      <c r="M51" s="88">
        <f t="shared" si="10"/>
        <v>44.198999999999998</v>
      </c>
      <c r="N51" s="88">
        <f t="shared" si="10"/>
        <v>14.58</v>
      </c>
      <c r="O51" s="88">
        <f t="shared" si="10"/>
        <v>24.759</v>
      </c>
      <c r="P51" s="88">
        <f t="shared" si="10"/>
        <v>128.62199999999999</v>
      </c>
      <c r="Q51" s="88">
        <f t="shared" si="10"/>
        <v>84.194999999999993</v>
      </c>
      <c r="R51" s="88">
        <f t="shared" si="10"/>
        <v>36.481000000000002</v>
      </c>
      <c r="S51" s="88">
        <f t="shared" si="10"/>
        <v>117.10900000000001</v>
      </c>
      <c r="T51" s="88">
        <f t="shared" si="10"/>
        <v>183.464</v>
      </c>
      <c r="U51" s="88">
        <f t="shared" si="10"/>
        <v>188.22399999999999</v>
      </c>
      <c r="V51" s="88">
        <f t="shared" si="10"/>
        <v>32.962000000000003</v>
      </c>
      <c r="W51" s="88">
        <f t="shared" si="10"/>
        <v>17.638999999999999</v>
      </c>
      <c r="X51" s="88">
        <f t="shared" si="10"/>
        <v>14.462</v>
      </c>
      <c r="Y51" s="88">
        <f t="shared" si="10"/>
        <v>12.196000000000002</v>
      </c>
      <c r="Z51" s="89">
        <f t="shared" si="10"/>
        <v>0</v>
      </c>
      <c r="AA51" s="104">
        <f>SUM(B51:Z51)</f>
        <v>1627.9269999999997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-34.9</v>
      </c>
      <c r="C4" s="18">
        <v>-28.5</v>
      </c>
      <c r="D4" s="18">
        <v>-13.9</v>
      </c>
      <c r="E4" s="18">
        <v>-11.1</v>
      </c>
      <c r="F4" s="18"/>
      <c r="G4" s="18"/>
      <c r="H4" s="18"/>
      <c r="I4" s="18"/>
      <c r="J4" s="18">
        <v>-45.4</v>
      </c>
      <c r="K4" s="18">
        <v>-153.4</v>
      </c>
      <c r="L4" s="18">
        <v>-73.099999999999994</v>
      </c>
      <c r="M4" s="18"/>
      <c r="N4" s="18"/>
      <c r="O4" s="18"/>
      <c r="P4" s="18">
        <v>-30.1</v>
      </c>
      <c r="Q4" s="18">
        <v>-59.2</v>
      </c>
      <c r="R4" s="18">
        <v>1.1000000000000001</v>
      </c>
      <c r="S4" s="18">
        <v>105.2</v>
      </c>
      <c r="T4" s="18">
        <v>176.3</v>
      </c>
      <c r="U4" s="18">
        <v>181.1</v>
      </c>
      <c r="V4" s="18">
        <v>17.8</v>
      </c>
      <c r="W4" s="18"/>
      <c r="X4" s="18"/>
      <c r="Y4" s="18"/>
      <c r="Z4" s="19"/>
      <c r="AA4" s="111">
        <f>SUM(B4:Z4)</f>
        <v>31.900000000000052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77.34</v>
      </c>
      <c r="C7" s="117">
        <v>60</v>
      </c>
      <c r="D7" s="117">
        <v>61.3</v>
      </c>
      <c r="E7" s="117">
        <v>60.9</v>
      </c>
      <c r="F7" s="117">
        <v>67.260000000000005</v>
      </c>
      <c r="G7" s="117">
        <v>118</v>
      </c>
      <c r="H7" s="117">
        <v>121.71</v>
      </c>
      <c r="I7" s="117">
        <v>124.4</v>
      </c>
      <c r="J7" s="117">
        <v>124.23</v>
      </c>
      <c r="K7" s="117">
        <v>89.84</v>
      </c>
      <c r="L7" s="117">
        <v>86.65</v>
      </c>
      <c r="M7" s="117">
        <v>81.16</v>
      </c>
      <c r="N7" s="117">
        <v>76.45</v>
      </c>
      <c r="O7" s="117">
        <v>79.599999999999994</v>
      </c>
      <c r="P7" s="117">
        <v>90.7</v>
      </c>
      <c r="Q7" s="117">
        <v>97.88</v>
      </c>
      <c r="R7" s="117">
        <v>105.65</v>
      </c>
      <c r="S7" s="117">
        <v>130.94999999999999</v>
      </c>
      <c r="T7" s="117">
        <v>130.65</v>
      </c>
      <c r="U7" s="117">
        <v>130</v>
      </c>
      <c r="V7" s="117">
        <v>101.83</v>
      </c>
      <c r="W7" s="117">
        <v>95</v>
      </c>
      <c r="X7" s="117">
        <v>89</v>
      </c>
      <c r="Y7" s="117">
        <v>84</v>
      </c>
      <c r="Z7" s="118"/>
      <c r="AA7" s="119">
        <f>IF(SUM(B7:Z7)&lt;&gt;0,AVERAGEIF(B7:Z7,"&lt;&gt;"""),"")</f>
        <v>95.1875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34.9</v>
      </c>
      <c r="C15" s="133">
        <v>28.5</v>
      </c>
      <c r="D15" s="133">
        <v>13.9</v>
      </c>
      <c r="E15" s="133">
        <v>11.1</v>
      </c>
      <c r="F15" s="133"/>
      <c r="G15" s="133"/>
      <c r="H15" s="133"/>
      <c r="I15" s="133"/>
      <c r="J15" s="133">
        <v>45.4</v>
      </c>
      <c r="K15" s="133">
        <v>153.4</v>
      </c>
      <c r="L15" s="133">
        <v>73.099999999999994</v>
      </c>
      <c r="M15" s="133"/>
      <c r="N15" s="133"/>
      <c r="O15" s="133"/>
      <c r="P15" s="133">
        <v>30.1</v>
      </c>
      <c r="Q15" s="133">
        <v>59.2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449.59999999999997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34.9</v>
      </c>
      <c r="C16" s="135">
        <f t="shared" si="1"/>
        <v>28.5</v>
      </c>
      <c r="D16" s="135">
        <f t="shared" si="1"/>
        <v>13.9</v>
      </c>
      <c r="E16" s="135">
        <f t="shared" si="1"/>
        <v>11.1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45.4</v>
      </c>
      <c r="K16" s="135">
        <f t="shared" si="1"/>
        <v>153.4</v>
      </c>
      <c r="L16" s="135">
        <f t="shared" si="1"/>
        <v>73.099999999999994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30.1</v>
      </c>
      <c r="Q16" s="135">
        <f t="shared" si="1"/>
        <v>59.2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449.59999999999997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1.1000000000000001</v>
      </c>
      <c r="S23" s="133">
        <v>105.2</v>
      </c>
      <c r="T23" s="133">
        <v>176.3</v>
      </c>
      <c r="U23" s="133">
        <v>181.1</v>
      </c>
      <c r="V23" s="133">
        <v>17.8</v>
      </c>
      <c r="W23" s="133"/>
      <c r="X23" s="133"/>
      <c r="Y23" s="133"/>
      <c r="Z23" s="131"/>
      <c r="AA23" s="132">
        <f t="shared" si="2"/>
        <v>481.50000000000006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1.1000000000000001</v>
      </c>
      <c r="S24" s="135">
        <f t="shared" si="3"/>
        <v>105.2</v>
      </c>
      <c r="T24" s="135">
        <f t="shared" si="3"/>
        <v>176.3</v>
      </c>
      <c r="U24" s="135">
        <f t="shared" si="3"/>
        <v>181.1</v>
      </c>
      <c r="V24" s="135">
        <f t="shared" si="3"/>
        <v>17.8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481.50000000000006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2024-01-24T21:23:25Z</dcterms:created>
  <dcterms:modified xsi:type="dcterms:W3CDTF">2024-01-24T21:23:26Z</dcterms:modified>
</cp:coreProperties>
</file>