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<sst xmlns="http://schemas.openxmlformats.org/spreadsheetml/2006/main" count="117" uniqueCount="53">
  <si>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23/01/2024 23:17:25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</si>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</sst>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DD-47D1-96AD-9B1DD611492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DD-47D1-96AD-9B1DD611492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40</c:v>
                </c:pt>
                <c:pt idx="6">
                  <c:v>47.767000000000003</c:v>
                </c:pt>
                <c:pt idx="7">
                  <c:v>109.57</c:v>
                </c:pt>
                <c:pt idx="8">
                  <c:v>25.085999999999999</c:v>
                </c:pt>
                <c:pt idx="10">
                  <c:v>4.774</c:v>
                </c:pt>
                <c:pt idx="11">
                  <c:v>6.68</c:v>
                </c:pt>
                <c:pt idx="13">
                  <c:v>46.75</c:v>
                </c:pt>
                <c:pt idx="14">
                  <c:v>43.933</c:v>
                </c:pt>
                <c:pt idx="15">
                  <c:v>9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26.666</c:v>
                </c:pt>
                <c:pt idx="21">
                  <c:v>15.4</c:v>
                </c:pt>
                <c:pt idx="22">
                  <c:v>10.643000000000001</c:v>
                </c:pt>
                <c:pt idx="23">
                  <c:v>16.38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DD-47D1-96AD-9B1DD611492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27.8</c:v>
                </c:pt>
                <c:pt idx="15">
                  <c:v>46.4</c:v>
                </c:pt>
                <c:pt idx="16">
                  <c:v>13.5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3.1</c:v>
                </c:pt>
                <c:pt idx="21">
                  <c:v>16.899999999999999</c:v>
                </c:pt>
                <c:pt idx="22">
                  <c:v>31.3</c:v>
                </c:pt>
                <c:pt idx="23">
                  <c:v>23.3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DD-47D1-96AD-9B1DD611492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50.7</c:v>
                </c:pt>
                <c:pt idx="1">
                  <c:v>58.058999999999997</c:v>
                </c:pt>
                <c:pt idx="2">
                  <c:v>47.384999999999998</c:v>
                </c:pt>
                <c:pt idx="3">
                  <c:v>9.2919999999999998</c:v>
                </c:pt>
                <c:pt idx="4">
                  <c:v>9.5309999999999988</c:v>
                </c:pt>
                <c:pt idx="5">
                  <c:v>55.093000000000004</c:v>
                </c:pt>
                <c:pt idx="6">
                  <c:v>51.510999999999996</c:v>
                </c:pt>
                <c:pt idx="7">
                  <c:v>65.605999999999995</c:v>
                </c:pt>
                <c:pt idx="8">
                  <c:v>3.7810000000000001</c:v>
                </c:pt>
                <c:pt idx="9">
                  <c:v>12.341999999999999</c:v>
                </c:pt>
                <c:pt idx="10">
                  <c:v>9.4E-2</c:v>
                </c:pt>
                <c:pt idx="12">
                  <c:v>15.055999999999999</c:v>
                </c:pt>
                <c:pt idx="13">
                  <c:v>9.25</c:v>
                </c:pt>
                <c:pt idx="14">
                  <c:v>2.2200000000000002</c:v>
                </c:pt>
                <c:pt idx="16">
                  <c:v>0.21</c:v>
                </c:pt>
                <c:pt idx="17">
                  <c:v>12.44</c:v>
                </c:pt>
                <c:pt idx="18">
                  <c:v>7.5110000000000001</c:v>
                </c:pt>
                <c:pt idx="19">
                  <c:v>4.1100000000000003</c:v>
                </c:pt>
                <c:pt idx="20">
                  <c:v>1.8679999999999999</c:v>
                </c:pt>
                <c:pt idx="21">
                  <c:v>2.6280000000000001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DD-47D1-96AD-9B1DD611492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DD-47D1-96AD-9B1DD611492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DD-47D1-96AD-9B1DD6114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72.522999999999996</c:v>
                </c:pt>
                <c:pt idx="1">
                  <c:v>79.521999999999991</c:v>
                </c:pt>
                <c:pt idx="2">
                  <c:v>68.433999999999997</c:v>
                </c:pt>
                <c:pt idx="3">
                  <c:v>26.868000000000002</c:v>
                </c:pt>
                <c:pt idx="4">
                  <c:v>26.995000000000005</c:v>
                </c:pt>
                <c:pt idx="5">
                  <c:v>114.515</c:v>
                </c:pt>
                <c:pt idx="6">
                  <c:v>122.73200000000001</c:v>
                </c:pt>
                <c:pt idx="7">
                  <c:v>205.8</c:v>
                </c:pt>
                <c:pt idx="8">
                  <c:v>63.667000000000002</c:v>
                </c:pt>
                <c:pt idx="9">
                  <c:v>51.804000000000002</c:v>
                </c:pt>
                <c:pt idx="10">
                  <c:v>44.811999999999998</c:v>
                </c:pt>
                <c:pt idx="11">
                  <c:v>50.033000000000001</c:v>
                </c:pt>
                <c:pt idx="12">
                  <c:v>26.150000000000002</c:v>
                </c:pt>
                <c:pt idx="13">
                  <c:v>66.478999999999985</c:v>
                </c:pt>
                <c:pt idx="14">
                  <c:v>83.131999999999991</c:v>
                </c:pt>
                <c:pt idx="15">
                  <c:v>62.031999999999996</c:v>
                </c:pt>
                <c:pt idx="16">
                  <c:v>19.599</c:v>
                </c:pt>
                <c:pt idx="17">
                  <c:v>50.955999999999996</c:v>
                </c:pt>
                <c:pt idx="18">
                  <c:v>48.2</c:v>
                </c:pt>
                <c:pt idx="19">
                  <c:v>41.396999999999998</c:v>
                </c:pt>
                <c:pt idx="20">
                  <c:v>37.32</c:v>
                </c:pt>
                <c:pt idx="21">
                  <c:v>38.47</c:v>
                </c:pt>
                <c:pt idx="22">
                  <c:v>44.968000000000004</c:v>
                </c:pt>
                <c:pt idx="23">
                  <c:v>42.418999999999997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CDD-47D1-96AD-9B1DD6114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83.73</c:v>
                </c:pt>
                <c:pt idx="1">
                  <c:v>85.08</c:v>
                </c:pt>
                <c:pt idx="2">
                  <c:v>73.400000000000006</c:v>
                </c:pt>
                <c:pt idx="3">
                  <c:v>52.88</c:v>
                </c:pt>
                <c:pt idx="4">
                  <c:v>53.58</c:v>
                </c:pt>
                <c:pt idx="5">
                  <c:v>89</c:v>
                </c:pt>
                <c:pt idx="6">
                  <c:v>103.33</c:v>
                </c:pt>
                <c:pt idx="7">
                  <c:v>131.80000000000001</c:v>
                </c:pt>
                <c:pt idx="8">
                  <c:v>121.12</c:v>
                </c:pt>
                <c:pt idx="9">
                  <c:v>78</c:v>
                </c:pt>
                <c:pt idx="10">
                  <c:v>90</c:v>
                </c:pt>
                <c:pt idx="11">
                  <c:v>79.56</c:v>
                </c:pt>
                <c:pt idx="12">
                  <c:v>68.5</c:v>
                </c:pt>
                <c:pt idx="13">
                  <c:v>84.81</c:v>
                </c:pt>
                <c:pt idx="14">
                  <c:v>93.59</c:v>
                </c:pt>
                <c:pt idx="15">
                  <c:v>99</c:v>
                </c:pt>
                <c:pt idx="16">
                  <c:v>111.88</c:v>
                </c:pt>
                <c:pt idx="17">
                  <c:v>124.5</c:v>
                </c:pt>
                <c:pt idx="18">
                  <c:v>125</c:v>
                </c:pt>
                <c:pt idx="19">
                  <c:v>121.77</c:v>
                </c:pt>
                <c:pt idx="20">
                  <c:v>103</c:v>
                </c:pt>
                <c:pt idx="21">
                  <c:v>103.24</c:v>
                </c:pt>
                <c:pt idx="22">
                  <c:v>96.93</c:v>
                </c:pt>
                <c:pt idx="23">
                  <c:v>93.1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CDD-47D1-96AD-9B1DD6114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72.501000000000005</v>
      </c>
      <c r="C4" s="18">
        <v>79.533000000000001</v>
      </c>
      <c r="D4" s="18">
        <v>68.426000000000002</v>
      </c>
      <c r="E4" s="18">
        <v>26.867999999999999</v>
      </c>
      <c r="F4" s="18">
        <v>26.994999999999997</v>
      </c>
      <c r="G4" s="18">
        <v>114.485</v>
      </c>
      <c r="H4" s="18">
        <v>122.688</v>
      </c>
      <c r="I4" s="18">
        <v>205.78799999999995</v>
      </c>
      <c r="J4" s="18">
        <v>63.667000000000002</v>
      </c>
      <c r="K4" s="18">
        <v>51.803999999999995</v>
      </c>
      <c r="L4" s="18">
        <v>44.812000000000005</v>
      </c>
      <c r="M4" s="18">
        <v>50.033000000000001</v>
      </c>
      <c r="N4" s="18">
        <v>26.15</v>
      </c>
      <c r="O4" s="18">
        <v>66.432000000000002</v>
      </c>
      <c r="P4" s="18">
        <v>83.167000000000002</v>
      </c>
      <c r="Q4" s="18">
        <v>62.05</v>
      </c>
      <c r="R4" s="18">
        <v>19.595999999999997</v>
      </c>
      <c r="S4" s="18">
        <v>50.974000000000004</v>
      </c>
      <c r="T4" s="18">
        <v>48.167000000000002</v>
      </c>
      <c r="U4" s="18">
        <v>41.4</v>
      </c>
      <c r="V4" s="18">
        <v>37.316000000000003</v>
      </c>
      <c r="W4" s="18">
        <v>38.493000000000002</v>
      </c>
      <c r="X4" s="18">
        <v>45.013000000000005</v>
      </c>
      <c r="Y4" s="18">
        <v>42.390999999999998</v>
      </c>
      <c r="Z4" s="19"/>
      <c r="AA4" s="20">
        <f>SUM(B4:Z4)</f>
        <v>1488.7489999999998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83.73</v>
      </c>
      <c r="C7" s="28">
        <v>85.08</v>
      </c>
      <c r="D7" s="28">
        <v>73.400000000000006</v>
      </c>
      <c r="E7" s="28">
        <v>52.88</v>
      </c>
      <c r="F7" s="28">
        <v>53.58</v>
      </c>
      <c r="G7" s="28">
        <v>89</v>
      </c>
      <c r="H7" s="28">
        <v>103.33</v>
      </c>
      <c r="I7" s="28">
        <v>131.80000000000001</v>
      </c>
      <c r="J7" s="28">
        <v>121.12</v>
      </c>
      <c r="K7" s="28">
        <v>78</v>
      </c>
      <c r="L7" s="28">
        <v>90</v>
      </c>
      <c r="M7" s="28">
        <v>79.56</v>
      </c>
      <c r="N7" s="28">
        <v>68.5</v>
      </c>
      <c r="O7" s="28">
        <v>84.81</v>
      </c>
      <c r="P7" s="28">
        <v>93.59</v>
      </c>
      <c r="Q7" s="28">
        <v>99</v>
      </c>
      <c r="R7" s="28">
        <v>111.88</v>
      </c>
      <c r="S7" s="28">
        <v>124.5</v>
      </c>
      <c r="T7" s="28">
        <v>125</v>
      </c>
      <c r="U7" s="28">
        <v>121.77</v>
      </c>
      <c r="V7" s="28">
        <v>103</v>
      </c>
      <c r="W7" s="28">
        <v>103.24</v>
      </c>
      <c r="X7" s="28">
        <v>96.93</v>
      </c>
      <c r="Y7" s="28">
        <v>93.1</v>
      </c>
      <c r="Z7" s="29"/>
      <c r="AA7" s="30">
        <f>IF(SUM(B7:Z7)&lt;&gt;0,AVERAGEIF(B7:Z7,"&lt;&gt;"""),"")</f>
        <v>94.449999999999974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40</v>
      </c>
      <c r="H12" s="52">
        <v>47.767000000000003</v>
      </c>
      <c r="I12" s="52">
        <v>109.57</v>
      </c>
      <c r="J12" s="52">
        <v>25.085999999999999</v>
      </c>
      <c r="K12" s="52"/>
      <c r="L12" s="52">
        <v>4.774</v>
      </c>
      <c r="M12" s="52">
        <v>6.68</v>
      </c>
      <c r="N12" s="52"/>
      <c r="O12" s="52">
        <v>46.75</v>
      </c>
      <c r="P12" s="52">
        <v>43.933</v>
      </c>
      <c r="Q12" s="52">
        <v>9</v>
      </c>
      <c r="R12" s="52"/>
      <c r="S12" s="52">
        <v>30</v>
      </c>
      <c r="T12" s="52">
        <v>30</v>
      </c>
      <c r="U12" s="52">
        <v>30</v>
      </c>
      <c r="V12" s="52">
        <v>26.666</v>
      </c>
      <c r="W12" s="52">
        <v>15.4</v>
      </c>
      <c r="X12" s="52">
        <v>10.643000000000001</v>
      </c>
      <c r="Y12" s="52">
        <v>16.38</v>
      </c>
      <c r="Z12" s="53"/>
      <c r="AA12" s="54">
        <f t="shared" si="0"/>
        <v>492.649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50.7</v>
      </c>
      <c r="C14" s="57">
        <v>58.058999999999997</v>
      </c>
      <c r="D14" s="57">
        <v>47.384999999999998</v>
      </c>
      <c r="E14" s="57">
        <v>9.2919999999999998</v>
      </c>
      <c r="F14" s="57">
        <v>9.5309999999999988</v>
      </c>
      <c r="G14" s="57">
        <v>55.093000000000004</v>
      </c>
      <c r="H14" s="57">
        <v>51.510999999999996</v>
      </c>
      <c r="I14" s="57">
        <v>65.605999999999995</v>
      </c>
      <c r="J14" s="57">
        <v>3.7810000000000001</v>
      </c>
      <c r="K14" s="57">
        <v>12.341999999999999</v>
      </c>
      <c r="L14" s="57">
        <v>9.4E-2</v>
      </c>
      <c r="M14" s="57"/>
      <c r="N14" s="57">
        <v>15.055999999999999</v>
      </c>
      <c r="O14" s="57">
        <v>9.25</v>
      </c>
      <c r="P14" s="57">
        <v>2.2200000000000002</v>
      </c>
      <c r="Q14" s="57"/>
      <c r="R14" s="57">
        <v>0.21</v>
      </c>
      <c r="S14" s="57">
        <v>12.44</v>
      </c>
      <c r="T14" s="57">
        <v>7.5110000000000001</v>
      </c>
      <c r="U14" s="57">
        <v>4.1100000000000003</v>
      </c>
      <c r="V14" s="57">
        <v>1.8679999999999999</v>
      </c>
      <c r="W14" s="57">
        <v>2.6280000000000001</v>
      </c>
      <c r="X14" s="57"/>
      <c r="Y14" s="57"/>
      <c r="Z14" s="58"/>
      <c r="AA14" s="59">
        <f t="shared" si="0"/>
        <v>418.68700000000001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50.7</v>
      </c>
      <c r="C16" s="62">
        <f t="shared" ref="C16:Z16" si="1">IF(LEN(C$2)&gt;0,SUM(C10:C15),"")</f>
        <v>58.058999999999997</v>
      </c>
      <c r="D16" s="62">
        <f t="shared" si="1"/>
        <v>47.384999999999998</v>
      </c>
      <c r="E16" s="62">
        <f t="shared" si="1"/>
        <v>9.2919999999999998</v>
      </c>
      <c r="F16" s="62">
        <f t="shared" si="1"/>
        <v>9.5309999999999988</v>
      </c>
      <c r="G16" s="62">
        <f t="shared" si="1"/>
        <v>95.093000000000004</v>
      </c>
      <c r="H16" s="62">
        <f t="shared" si="1"/>
        <v>99.277999999999992</v>
      </c>
      <c r="I16" s="62">
        <f t="shared" si="1"/>
        <v>175.17599999999999</v>
      </c>
      <c r="J16" s="62">
        <f t="shared" si="1"/>
        <v>28.866999999999997</v>
      </c>
      <c r="K16" s="62">
        <f t="shared" si="1"/>
        <v>12.341999999999999</v>
      </c>
      <c r="L16" s="62">
        <f t="shared" si="1"/>
        <v>4.8680000000000003</v>
      </c>
      <c r="M16" s="62">
        <f t="shared" si="1"/>
        <v>6.68</v>
      </c>
      <c r="N16" s="62">
        <f t="shared" si="1"/>
        <v>15.055999999999999</v>
      </c>
      <c r="O16" s="62">
        <f t="shared" si="1"/>
        <v>56</v>
      </c>
      <c r="P16" s="62">
        <f t="shared" si="1"/>
        <v>46.152999999999999</v>
      </c>
      <c r="Q16" s="62">
        <f t="shared" si="1"/>
        <v>9</v>
      </c>
      <c r="R16" s="62">
        <f t="shared" si="1"/>
        <v>0.21</v>
      </c>
      <c r="S16" s="62">
        <f t="shared" si="1"/>
        <v>42.44</v>
      </c>
      <c r="T16" s="62">
        <f t="shared" si="1"/>
        <v>37.511000000000003</v>
      </c>
      <c r="U16" s="62">
        <f t="shared" si="1"/>
        <v>34.11</v>
      </c>
      <c r="V16" s="62">
        <f t="shared" si="1"/>
        <v>28.533999999999999</v>
      </c>
      <c r="W16" s="62">
        <f t="shared" si="1"/>
        <v>18.027999999999999</v>
      </c>
      <c r="X16" s="62">
        <f t="shared" si="1"/>
        <v>10.643000000000001</v>
      </c>
      <c r="Y16" s="62">
        <f t="shared" si="1"/>
        <v>16.38</v>
      </c>
      <c r="Z16" s="63" t="str">
        <f t="shared" si="1"/>
        <v/>
      </c>
      <c r="AA16" s="64">
        <f>SUM(AA10:AA15)</f>
        <v>911.33600000000001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8.18</v>
      </c>
      <c r="C20" s="77">
        <v>8.33</v>
      </c>
      <c r="D20" s="77">
        <v>8.1430000000000007</v>
      </c>
      <c r="E20" s="77">
        <v>6.569</v>
      </c>
      <c r="F20" s="77">
        <v>6.7069999999999999</v>
      </c>
      <c r="G20" s="77">
        <v>7.617</v>
      </c>
      <c r="H20" s="77">
        <v>8.9730000000000008</v>
      </c>
      <c r="I20" s="77">
        <v>10.163</v>
      </c>
      <c r="J20" s="77">
        <v>10.571999999999999</v>
      </c>
      <c r="K20" s="77">
        <v>11.379000000000001</v>
      </c>
      <c r="L20" s="77">
        <v>11.191000000000001</v>
      </c>
      <c r="M20" s="77">
        <v>14.795999999999999</v>
      </c>
      <c r="N20" s="77"/>
      <c r="O20" s="77"/>
      <c r="P20" s="77"/>
      <c r="Q20" s="77"/>
      <c r="R20" s="77">
        <v>0.95599999999999996</v>
      </c>
      <c r="S20" s="77">
        <v>3.694</v>
      </c>
      <c r="T20" s="77">
        <v>4.7569999999999997</v>
      </c>
      <c r="U20" s="77">
        <v>2.1219999999999999</v>
      </c>
      <c r="V20" s="77">
        <v>0.78200000000000003</v>
      </c>
      <c r="W20" s="77">
        <v>0.82899999999999996</v>
      </c>
      <c r="X20" s="77"/>
      <c r="Y20" s="77"/>
      <c r="Z20" s="78"/>
      <c r="AA20" s="79">
        <f t="shared" si="2"/>
        <v>125.76</v>
      </c>
    </row>
    <row r="21" spans="1:27" ht="24.95" customHeight="1" x14ac:dyDescent="0.2">
      <c r="A21" s="75" t="s">
        <v>16</v>
      </c>
      <c r="B21" s="80">
        <v>13.621</v>
      </c>
      <c r="C21" s="81">
        <v>13.144</v>
      </c>
      <c r="D21" s="81">
        <v>12.898</v>
      </c>
      <c r="E21" s="81">
        <v>11.007</v>
      </c>
      <c r="F21" s="81">
        <v>10.757</v>
      </c>
      <c r="G21" s="81">
        <v>11.775</v>
      </c>
      <c r="H21" s="81">
        <v>14.436999999999999</v>
      </c>
      <c r="I21" s="81">
        <v>20.448999999999998</v>
      </c>
      <c r="J21" s="81">
        <v>24.228000000000002</v>
      </c>
      <c r="K21" s="81">
        <v>28.082999999999998</v>
      </c>
      <c r="L21" s="81">
        <v>28.753</v>
      </c>
      <c r="M21" s="81">
        <v>28.557000000000002</v>
      </c>
      <c r="N21" s="81">
        <v>11.093999999999999</v>
      </c>
      <c r="O21" s="81">
        <v>10.432</v>
      </c>
      <c r="P21" s="81">
        <v>9.2140000000000004</v>
      </c>
      <c r="Q21" s="81">
        <v>6.65</v>
      </c>
      <c r="R21" s="81">
        <v>4.93</v>
      </c>
      <c r="S21" s="81">
        <v>4.84</v>
      </c>
      <c r="T21" s="81">
        <v>5.899</v>
      </c>
      <c r="U21" s="81">
        <v>5.1680000000000001</v>
      </c>
      <c r="V21" s="81">
        <v>4.9000000000000004</v>
      </c>
      <c r="W21" s="81">
        <v>2.7360000000000002</v>
      </c>
      <c r="X21" s="81">
        <v>3.07</v>
      </c>
      <c r="Y21" s="81">
        <v>2.7109999999999999</v>
      </c>
      <c r="Z21" s="78"/>
      <c r="AA21" s="79">
        <f t="shared" si="2"/>
        <v>289.35299999999995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21.801000000000002</v>
      </c>
      <c r="C25" s="88">
        <f t="shared" ref="C25:Z25" si="3">IF(LEN(C$2)&gt;0,SUM(C19:C24),"")</f>
        <v>21.474</v>
      </c>
      <c r="D25" s="88">
        <f t="shared" si="3"/>
        <v>21.041</v>
      </c>
      <c r="E25" s="88">
        <f t="shared" si="3"/>
        <v>17.576000000000001</v>
      </c>
      <c r="F25" s="88">
        <f t="shared" si="3"/>
        <v>17.463999999999999</v>
      </c>
      <c r="G25" s="88">
        <f t="shared" si="3"/>
        <v>19.391999999999999</v>
      </c>
      <c r="H25" s="88">
        <f t="shared" si="3"/>
        <v>23.41</v>
      </c>
      <c r="I25" s="88">
        <f t="shared" si="3"/>
        <v>30.611999999999998</v>
      </c>
      <c r="J25" s="88">
        <f t="shared" si="3"/>
        <v>34.799999999999997</v>
      </c>
      <c r="K25" s="88">
        <f t="shared" si="3"/>
        <v>39.462000000000003</v>
      </c>
      <c r="L25" s="88">
        <f t="shared" si="3"/>
        <v>39.944000000000003</v>
      </c>
      <c r="M25" s="88">
        <f t="shared" si="3"/>
        <v>43.353000000000002</v>
      </c>
      <c r="N25" s="88">
        <f t="shared" si="3"/>
        <v>11.093999999999999</v>
      </c>
      <c r="O25" s="88">
        <f t="shared" si="3"/>
        <v>10.432</v>
      </c>
      <c r="P25" s="88">
        <f t="shared" si="3"/>
        <v>9.2140000000000004</v>
      </c>
      <c r="Q25" s="88">
        <f t="shared" si="3"/>
        <v>6.65</v>
      </c>
      <c r="R25" s="88">
        <f t="shared" si="3"/>
        <v>5.8859999999999992</v>
      </c>
      <c r="S25" s="88">
        <f t="shared" si="3"/>
        <v>8.5339999999999989</v>
      </c>
      <c r="T25" s="88">
        <f t="shared" si="3"/>
        <v>10.655999999999999</v>
      </c>
      <c r="U25" s="88">
        <f t="shared" si="3"/>
        <v>7.29</v>
      </c>
      <c r="V25" s="88">
        <f t="shared" si="3"/>
        <v>5.6820000000000004</v>
      </c>
      <c r="W25" s="88">
        <f t="shared" si="3"/>
        <v>3.5650000000000004</v>
      </c>
      <c r="X25" s="88">
        <f t="shared" si="3"/>
        <v>3.07</v>
      </c>
      <c r="Y25" s="88">
        <f t="shared" si="3"/>
        <v>2.7109999999999999</v>
      </c>
      <c r="Z25" s="89" t="str">
        <f t="shared" si="3"/>
        <v/>
      </c>
      <c r="AA25" s="90">
        <f>SUM(AA19:AA24)</f>
        <v>415.11299999999994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72.501000000000005</v>
      </c>
      <c r="C29" s="77">
        <v>79.533000000000001</v>
      </c>
      <c r="D29" s="77">
        <v>68.426000000000002</v>
      </c>
      <c r="E29" s="77">
        <v>26.867999999999999</v>
      </c>
      <c r="F29" s="77">
        <v>26.995000000000001</v>
      </c>
      <c r="G29" s="77">
        <v>114.485</v>
      </c>
      <c r="H29" s="77">
        <v>122.688</v>
      </c>
      <c r="I29" s="77">
        <v>205.78800000000001</v>
      </c>
      <c r="J29" s="77">
        <v>63.667000000000002</v>
      </c>
      <c r="K29" s="77">
        <v>51.804000000000002</v>
      </c>
      <c r="L29" s="77">
        <v>44.811999999999998</v>
      </c>
      <c r="M29" s="77">
        <v>50.033000000000001</v>
      </c>
      <c r="N29" s="77">
        <v>26.15</v>
      </c>
      <c r="O29" s="77">
        <v>66.432000000000002</v>
      </c>
      <c r="P29" s="77">
        <v>55.366999999999997</v>
      </c>
      <c r="Q29" s="77">
        <v>15.65</v>
      </c>
      <c r="R29" s="77">
        <v>6.0960000000000001</v>
      </c>
      <c r="S29" s="77">
        <v>50.973999999999997</v>
      </c>
      <c r="T29" s="77">
        <v>48.167000000000002</v>
      </c>
      <c r="U29" s="77">
        <v>41.4</v>
      </c>
      <c r="V29" s="77">
        <v>34.216000000000001</v>
      </c>
      <c r="W29" s="77">
        <v>21.593</v>
      </c>
      <c r="X29" s="77">
        <v>13.712999999999999</v>
      </c>
      <c r="Y29" s="77">
        <v>19.091000000000001</v>
      </c>
      <c r="Z29" s="78"/>
      <c r="AA29" s="79">
        <f>SUM(B29:Z29)</f>
        <v>1326.4489999999998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72.501000000000005</v>
      </c>
      <c r="C31" s="62">
        <f t="shared" ref="C31:Z31" si="4">IF(LEN(C$2)&gt;0,SUM(C28:C30),"")</f>
        <v>79.533000000000001</v>
      </c>
      <c r="D31" s="62">
        <f t="shared" si="4"/>
        <v>68.426000000000002</v>
      </c>
      <c r="E31" s="62">
        <f t="shared" si="4"/>
        <v>26.867999999999999</v>
      </c>
      <c r="F31" s="62">
        <f t="shared" si="4"/>
        <v>26.995000000000001</v>
      </c>
      <c r="G31" s="62">
        <f t="shared" si="4"/>
        <v>114.485</v>
      </c>
      <c r="H31" s="62">
        <f t="shared" si="4"/>
        <v>122.688</v>
      </c>
      <c r="I31" s="62">
        <f t="shared" si="4"/>
        <v>205.78800000000001</v>
      </c>
      <c r="J31" s="62">
        <f t="shared" si="4"/>
        <v>63.667000000000002</v>
      </c>
      <c r="K31" s="62">
        <f t="shared" si="4"/>
        <v>51.804000000000002</v>
      </c>
      <c r="L31" s="62">
        <f t="shared" si="4"/>
        <v>44.811999999999998</v>
      </c>
      <c r="M31" s="62">
        <f t="shared" si="4"/>
        <v>50.033000000000001</v>
      </c>
      <c r="N31" s="62">
        <f t="shared" si="4"/>
        <v>26.15</v>
      </c>
      <c r="O31" s="62">
        <f t="shared" si="4"/>
        <v>66.432000000000002</v>
      </c>
      <c r="P31" s="62">
        <f t="shared" si="4"/>
        <v>55.366999999999997</v>
      </c>
      <c r="Q31" s="62">
        <f t="shared" si="4"/>
        <v>15.65</v>
      </c>
      <c r="R31" s="62">
        <f t="shared" si="4"/>
        <v>6.0960000000000001</v>
      </c>
      <c r="S31" s="62">
        <f t="shared" si="4"/>
        <v>50.973999999999997</v>
      </c>
      <c r="T31" s="62">
        <f t="shared" si="4"/>
        <v>48.167000000000002</v>
      </c>
      <c r="U31" s="62">
        <f t="shared" si="4"/>
        <v>41.4</v>
      </c>
      <c r="V31" s="62">
        <f t="shared" si="4"/>
        <v>34.216000000000001</v>
      </c>
      <c r="W31" s="62">
        <f t="shared" si="4"/>
        <v>21.593</v>
      </c>
      <c r="X31" s="62">
        <f t="shared" si="4"/>
        <v>13.712999999999999</v>
      </c>
      <c r="Y31" s="62">
        <f t="shared" si="4"/>
        <v>19.091000000000001</v>
      </c>
      <c r="Z31" s="63" t="str">
        <f t="shared" si="4"/>
        <v/>
      </c>
      <c r="AA31" s="64">
        <f>SUM(AA28:AA30)</f>
        <v>1326.4489999999998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27.8</v>
      </c>
      <c r="Q38" s="99">
        <v>46.4</v>
      </c>
      <c r="R38" s="99">
        <v>13.5</v>
      </c>
      <c r="S38" s="99"/>
      <c r="T38" s="99"/>
      <c r="U38" s="99"/>
      <c r="V38" s="99">
        <v>3.1</v>
      </c>
      <c r="W38" s="99">
        <v>16.899999999999999</v>
      </c>
      <c r="X38" s="99">
        <v>31.3</v>
      </c>
      <c r="Y38" s="99">
        <v>23.3</v>
      </c>
      <c r="Z38" s="100"/>
      <c r="AA38" s="79">
        <f t="shared" si="5"/>
        <v>162.30000000000001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27.8</v>
      </c>
      <c r="Q39" s="88">
        <f t="shared" si="6"/>
        <v>46.4</v>
      </c>
      <c r="R39" s="88">
        <f t="shared" si="6"/>
        <v>13.5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3.1</v>
      </c>
      <c r="W39" s="88">
        <f t="shared" si="6"/>
        <v>16.899999999999999</v>
      </c>
      <c r="X39" s="88">
        <f t="shared" si="6"/>
        <v>31.3</v>
      </c>
      <c r="Y39" s="88">
        <f t="shared" si="6"/>
        <v>23.3</v>
      </c>
      <c r="Z39" s="89" t="str">
        <f t="shared" si="6"/>
        <v/>
      </c>
      <c r="AA39" s="90">
        <f t="shared" si="5"/>
        <v>162.30000000000001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27.8</v>
      </c>
      <c r="Q46" s="99">
        <v>46.4</v>
      </c>
      <c r="R46" s="99">
        <v>13.5</v>
      </c>
      <c r="S46" s="99"/>
      <c r="T46" s="99"/>
      <c r="U46" s="99"/>
      <c r="V46" s="99">
        <v>3.1</v>
      </c>
      <c r="W46" s="99">
        <v>16.899999999999999</v>
      </c>
      <c r="X46" s="99">
        <v>31.3</v>
      </c>
      <c r="Y46" s="99">
        <v>23.3</v>
      </c>
      <c r="Z46" s="100"/>
      <c r="AA46" s="79">
        <f t="shared" si="7"/>
        <v>162.30000000000001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27.8</v>
      </c>
      <c r="Q48" s="88">
        <f t="shared" si="8"/>
        <v>46.4</v>
      </c>
      <c r="R48" s="88">
        <f t="shared" si="8"/>
        <v>13.5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3.1</v>
      </c>
      <c r="W48" s="88">
        <f t="shared" si="8"/>
        <v>16.899999999999999</v>
      </c>
      <c r="X48" s="88">
        <f t="shared" si="8"/>
        <v>31.3</v>
      </c>
      <c r="Y48" s="88">
        <f t="shared" si="8"/>
        <v>23.3</v>
      </c>
      <c r="Z48" s="89" t="str">
        <f t="shared" si="8"/>
        <v/>
      </c>
      <c r="AA48" s="90">
        <f t="shared" si="7"/>
        <v>162.30000000000001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72.501000000000005</v>
      </c>
      <c r="C51" s="88">
        <f t="shared" si="10"/>
        <v>79.533000000000001</v>
      </c>
      <c r="D51" s="88">
        <f t="shared" si="10"/>
        <v>68.426000000000002</v>
      </c>
      <c r="E51" s="88">
        <f t="shared" si="10"/>
        <v>26.868000000000002</v>
      </c>
      <c r="F51" s="88">
        <f t="shared" si="10"/>
        <v>26.994999999999997</v>
      </c>
      <c r="G51" s="88">
        <f t="shared" si="10"/>
        <v>114.485</v>
      </c>
      <c r="H51" s="88">
        <f t="shared" si="10"/>
        <v>122.68799999999999</v>
      </c>
      <c r="I51" s="88">
        <f t="shared" si="10"/>
        <v>205.78799999999998</v>
      </c>
      <c r="J51" s="88">
        <f t="shared" si="10"/>
        <v>63.666999999999994</v>
      </c>
      <c r="K51" s="88">
        <f t="shared" si="10"/>
        <v>51.804000000000002</v>
      </c>
      <c r="L51" s="88">
        <f t="shared" si="10"/>
        <v>44.812000000000005</v>
      </c>
      <c r="M51" s="88">
        <f t="shared" si="10"/>
        <v>50.033000000000001</v>
      </c>
      <c r="N51" s="88">
        <f t="shared" si="10"/>
        <v>26.15</v>
      </c>
      <c r="O51" s="88">
        <f t="shared" si="10"/>
        <v>66.432000000000002</v>
      </c>
      <c r="P51" s="88">
        <f t="shared" si="10"/>
        <v>83.167000000000002</v>
      </c>
      <c r="Q51" s="88">
        <f t="shared" si="10"/>
        <v>62.05</v>
      </c>
      <c r="R51" s="88">
        <f t="shared" si="10"/>
        <v>19.596</v>
      </c>
      <c r="S51" s="88">
        <f t="shared" si="10"/>
        <v>50.973999999999997</v>
      </c>
      <c r="T51" s="88">
        <f t="shared" si="10"/>
        <v>48.167000000000002</v>
      </c>
      <c r="U51" s="88">
        <f t="shared" si="10"/>
        <v>41.4</v>
      </c>
      <c r="V51" s="88">
        <f t="shared" si="10"/>
        <v>37.316000000000003</v>
      </c>
      <c r="W51" s="88">
        <f t="shared" si="10"/>
        <v>38.492999999999995</v>
      </c>
      <c r="X51" s="88">
        <f t="shared" si="10"/>
        <v>45.013000000000005</v>
      </c>
      <c r="Y51" s="88">
        <f t="shared" si="10"/>
        <v>42.390999999999998</v>
      </c>
      <c r="Z51" s="89" t="str">
        <f t="shared" si="10"/>
        <v/>
      </c>
      <c r="AA51" s="104">
        <f>SUM(B51:Z51)</f>
        <v>1488.7489999999998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72.522999999999996</v>
      </c>
      <c r="C4" s="18">
        <v>79.521999999999991</v>
      </c>
      <c r="D4" s="18">
        <v>68.433999999999997</v>
      </c>
      <c r="E4" s="18">
        <v>26.868000000000002</v>
      </c>
      <c r="F4" s="18">
        <v>26.995000000000005</v>
      </c>
      <c r="G4" s="18">
        <v>114.515</v>
      </c>
      <c r="H4" s="18">
        <v>122.73200000000001</v>
      </c>
      <c r="I4" s="18">
        <v>205.8</v>
      </c>
      <c r="J4" s="18">
        <v>63.667000000000002</v>
      </c>
      <c r="K4" s="18">
        <v>51.804000000000002</v>
      </c>
      <c r="L4" s="18">
        <v>44.811999999999998</v>
      </c>
      <c r="M4" s="18">
        <v>50.033000000000001</v>
      </c>
      <c r="N4" s="18">
        <v>26.150000000000002</v>
      </c>
      <c r="O4" s="18">
        <v>66.478999999999985</v>
      </c>
      <c r="P4" s="18">
        <v>83.131999999999991</v>
      </c>
      <c r="Q4" s="18">
        <v>62.031999999999996</v>
      </c>
      <c r="R4" s="18">
        <v>19.599</v>
      </c>
      <c r="S4" s="18">
        <v>50.955999999999996</v>
      </c>
      <c r="T4" s="18">
        <v>48.2</v>
      </c>
      <c r="U4" s="18">
        <v>41.396999999999998</v>
      </c>
      <c r="V4" s="18">
        <v>37.32</v>
      </c>
      <c r="W4" s="18">
        <v>38.47</v>
      </c>
      <c r="X4" s="18">
        <v>44.968000000000004</v>
      </c>
      <c r="Y4" s="18">
        <v>42.418999999999997</v>
      </c>
      <c r="Z4" s="19"/>
      <c r="AA4" s="20">
        <f>SUM(B4:Z4)</f>
        <v>1488.827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83.73</v>
      </c>
      <c r="C7" s="28">
        <v>85.08</v>
      </c>
      <c r="D7" s="28">
        <v>73.400000000000006</v>
      </c>
      <c r="E7" s="28">
        <v>52.88</v>
      </c>
      <c r="F7" s="28">
        <v>53.58</v>
      </c>
      <c r="G7" s="28">
        <v>89</v>
      </c>
      <c r="H7" s="28">
        <v>103.33</v>
      </c>
      <c r="I7" s="28">
        <v>131.80000000000001</v>
      </c>
      <c r="J7" s="28">
        <v>121.12</v>
      </c>
      <c r="K7" s="28">
        <v>78</v>
      </c>
      <c r="L7" s="28">
        <v>90</v>
      </c>
      <c r="M7" s="28">
        <v>79.56</v>
      </c>
      <c r="N7" s="28">
        <v>68.5</v>
      </c>
      <c r="O7" s="28">
        <v>84.81</v>
      </c>
      <c r="P7" s="28">
        <v>93.59</v>
      </c>
      <c r="Q7" s="28">
        <v>99</v>
      </c>
      <c r="R7" s="28">
        <v>111.88</v>
      </c>
      <c r="S7" s="28">
        <v>124.5</v>
      </c>
      <c r="T7" s="28">
        <v>125</v>
      </c>
      <c r="U7" s="28">
        <v>121.77</v>
      </c>
      <c r="V7" s="28">
        <v>103</v>
      </c>
      <c r="W7" s="28">
        <v>103.24</v>
      </c>
      <c r="X7" s="28">
        <v>96.93</v>
      </c>
      <c r="Y7" s="28">
        <v>93.1</v>
      </c>
      <c r="Z7" s="29"/>
      <c r="AA7" s="30">
        <f>IF(SUM(B7:Z7)&lt;&gt;0,AVERAGEIF(B7:Z7,"&lt;&gt;"""),"")</f>
        <v>94.449999999999974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11.061999999999999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11.061999999999999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</v>
      </c>
      <c r="C14" s="57">
        <v>5</v>
      </c>
      <c r="D14" s="57">
        <v>5</v>
      </c>
      <c r="E14" s="57">
        <v>11.69</v>
      </c>
      <c r="F14" s="57">
        <v>11.82</v>
      </c>
      <c r="G14" s="57">
        <v>5</v>
      </c>
      <c r="H14" s="57">
        <v>5.48</v>
      </c>
      <c r="I14" s="57">
        <v>5</v>
      </c>
      <c r="J14" s="57">
        <v>11.797000000000001</v>
      </c>
      <c r="K14" s="57">
        <v>8.3350000000000009</v>
      </c>
      <c r="L14" s="57">
        <v>27.811999999999998</v>
      </c>
      <c r="M14" s="57">
        <v>32.033000000000001</v>
      </c>
      <c r="N14" s="57">
        <v>9.5419999999999998</v>
      </c>
      <c r="O14" s="57">
        <v>12.032</v>
      </c>
      <c r="P14" s="57">
        <v>32.609000000000002</v>
      </c>
      <c r="Q14" s="57">
        <v>24.777000000000001</v>
      </c>
      <c r="R14" s="57">
        <v>17.103999999999999</v>
      </c>
      <c r="S14" s="57">
        <v>6.1559999999999997</v>
      </c>
      <c r="T14" s="57">
        <v>5</v>
      </c>
      <c r="U14" s="57">
        <v>28.896999999999998</v>
      </c>
      <c r="V14" s="57">
        <v>37.32</v>
      </c>
      <c r="W14" s="57">
        <v>38.47</v>
      </c>
      <c r="X14" s="57">
        <v>35.767000000000003</v>
      </c>
      <c r="Y14" s="57">
        <v>29.811</v>
      </c>
      <c r="Z14" s="58"/>
      <c r="AA14" s="59">
        <f t="shared" si="0"/>
        <v>411.452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</v>
      </c>
      <c r="C16" s="62">
        <f t="shared" ref="C16:Z16" si="1">IF(LEN(C$2)&gt;0,SUM(C10:C15),"")</f>
        <v>5</v>
      </c>
      <c r="D16" s="62">
        <f t="shared" si="1"/>
        <v>5</v>
      </c>
      <c r="E16" s="62">
        <f t="shared" si="1"/>
        <v>11.69</v>
      </c>
      <c r="F16" s="62">
        <f t="shared" si="1"/>
        <v>11.82</v>
      </c>
      <c r="G16" s="62">
        <f t="shared" si="1"/>
        <v>5</v>
      </c>
      <c r="H16" s="62">
        <f t="shared" si="1"/>
        <v>5.48</v>
      </c>
      <c r="I16" s="62">
        <f t="shared" si="1"/>
        <v>5</v>
      </c>
      <c r="J16" s="62">
        <f t="shared" si="1"/>
        <v>22.859000000000002</v>
      </c>
      <c r="K16" s="62">
        <f t="shared" si="1"/>
        <v>8.3350000000000009</v>
      </c>
      <c r="L16" s="62">
        <f t="shared" si="1"/>
        <v>27.811999999999998</v>
      </c>
      <c r="M16" s="62">
        <f t="shared" si="1"/>
        <v>32.033000000000001</v>
      </c>
      <c r="N16" s="62">
        <f t="shared" si="1"/>
        <v>9.5419999999999998</v>
      </c>
      <c r="O16" s="62">
        <f t="shared" si="1"/>
        <v>12.032</v>
      </c>
      <c r="P16" s="62">
        <f t="shared" si="1"/>
        <v>32.609000000000002</v>
      </c>
      <c r="Q16" s="62">
        <f t="shared" si="1"/>
        <v>24.777000000000001</v>
      </c>
      <c r="R16" s="62">
        <f t="shared" si="1"/>
        <v>17.103999999999999</v>
      </c>
      <c r="S16" s="62">
        <f t="shared" si="1"/>
        <v>6.1559999999999997</v>
      </c>
      <c r="T16" s="62">
        <f t="shared" si="1"/>
        <v>5</v>
      </c>
      <c r="U16" s="62">
        <f t="shared" si="1"/>
        <v>28.896999999999998</v>
      </c>
      <c r="V16" s="62">
        <f t="shared" si="1"/>
        <v>37.32</v>
      </c>
      <c r="W16" s="62">
        <f t="shared" si="1"/>
        <v>38.47</v>
      </c>
      <c r="X16" s="62">
        <f t="shared" si="1"/>
        <v>35.767000000000003</v>
      </c>
      <c r="Y16" s="62">
        <f t="shared" si="1"/>
        <v>29.811</v>
      </c>
      <c r="Z16" s="63" t="str">
        <f t="shared" si="1"/>
        <v/>
      </c>
      <c r="AA16" s="64">
        <f>SUM(AA10:AA15)</f>
        <v>422.51400000000001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8.6270000000000007</v>
      </c>
      <c r="F20" s="77">
        <v>6.8040000000000003</v>
      </c>
      <c r="G20" s="77"/>
      <c r="H20" s="77"/>
      <c r="I20" s="77"/>
      <c r="J20" s="77">
        <v>12.77</v>
      </c>
      <c r="K20" s="77">
        <v>18</v>
      </c>
      <c r="L20" s="77">
        <v>17</v>
      </c>
      <c r="M20" s="77">
        <v>18</v>
      </c>
      <c r="N20" s="77">
        <v>7.5</v>
      </c>
      <c r="O20" s="77">
        <v>12.280999999999999</v>
      </c>
      <c r="P20" s="77">
        <v>21.67</v>
      </c>
      <c r="Q20" s="77">
        <v>18.18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140.83199999999999</v>
      </c>
    </row>
    <row r="21" spans="1:27" ht="24.95" customHeight="1" x14ac:dyDescent="0.2">
      <c r="A21" s="75" t="s">
        <v>16</v>
      </c>
      <c r="B21" s="80">
        <v>5.7229999999999999</v>
      </c>
      <c r="C21" s="81">
        <v>5.7219999999999995</v>
      </c>
      <c r="D21" s="81">
        <v>7.3339999999999996</v>
      </c>
      <c r="E21" s="81">
        <v>6.5510000000000002</v>
      </c>
      <c r="F21" s="81">
        <v>8.3710000000000004</v>
      </c>
      <c r="G21" s="81">
        <v>3.7149999999999999</v>
      </c>
      <c r="H21" s="81">
        <v>33.852000000000004</v>
      </c>
      <c r="I21" s="81"/>
      <c r="J21" s="81">
        <v>15.738</v>
      </c>
      <c r="K21" s="81">
        <v>25.469000000000001</v>
      </c>
      <c r="L21" s="81"/>
      <c r="M21" s="81"/>
      <c r="N21" s="81">
        <v>9.1080000000000005</v>
      </c>
      <c r="O21" s="81">
        <v>13.666</v>
      </c>
      <c r="P21" s="81">
        <v>28.853000000000002</v>
      </c>
      <c r="Q21" s="81">
        <v>19.074999999999999</v>
      </c>
      <c r="R21" s="81">
        <v>2.4950000000000001</v>
      </c>
      <c r="S21" s="81"/>
      <c r="T21" s="81"/>
      <c r="U21" s="81"/>
      <c r="V21" s="81"/>
      <c r="W21" s="81"/>
      <c r="X21" s="81">
        <v>9.2010000000000005</v>
      </c>
      <c r="Y21" s="81">
        <v>12.608000000000001</v>
      </c>
      <c r="Z21" s="78"/>
      <c r="AA21" s="79">
        <f t="shared" si="2"/>
        <v>207.48099999999999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5.7229999999999999</v>
      </c>
      <c r="C25" s="88">
        <f t="shared" si="3"/>
        <v>5.7219999999999995</v>
      </c>
      <c r="D25" s="88">
        <f t="shared" si="3"/>
        <v>7.3339999999999996</v>
      </c>
      <c r="E25" s="88">
        <f t="shared" si="3"/>
        <v>15.178000000000001</v>
      </c>
      <c r="F25" s="88">
        <f t="shared" si="3"/>
        <v>15.175000000000001</v>
      </c>
      <c r="G25" s="88">
        <f t="shared" si="3"/>
        <v>3.7149999999999999</v>
      </c>
      <c r="H25" s="88">
        <f t="shared" si="3"/>
        <v>33.852000000000004</v>
      </c>
      <c r="I25" s="88">
        <f t="shared" si="3"/>
        <v>0</v>
      </c>
      <c r="J25" s="88">
        <f t="shared" si="3"/>
        <v>28.507999999999999</v>
      </c>
      <c r="K25" s="88">
        <f t="shared" si="3"/>
        <v>43.469000000000001</v>
      </c>
      <c r="L25" s="88">
        <f t="shared" si="3"/>
        <v>17</v>
      </c>
      <c r="M25" s="88">
        <f t="shared" si="3"/>
        <v>18</v>
      </c>
      <c r="N25" s="88">
        <f t="shared" si="3"/>
        <v>16.608000000000001</v>
      </c>
      <c r="O25" s="88">
        <f t="shared" si="3"/>
        <v>25.946999999999999</v>
      </c>
      <c r="P25" s="88">
        <f t="shared" si="3"/>
        <v>50.523000000000003</v>
      </c>
      <c r="Q25" s="88">
        <f t="shared" si="3"/>
        <v>37.254999999999995</v>
      </c>
      <c r="R25" s="88">
        <f t="shared" si="3"/>
        <v>2.4950000000000001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9.2010000000000005</v>
      </c>
      <c r="Y25" s="88">
        <f t="shared" si="3"/>
        <v>12.608000000000001</v>
      </c>
      <c r="Z25" s="89">
        <f t="shared" si="3"/>
        <v>0</v>
      </c>
      <c r="AA25" s="90">
        <f t="shared" si="3"/>
        <v>348.31299999999999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10.723000000000001</v>
      </c>
      <c r="C29" s="77">
        <v>10.722</v>
      </c>
      <c r="D29" s="77">
        <v>12.334</v>
      </c>
      <c r="E29" s="77">
        <v>26.867999999999999</v>
      </c>
      <c r="F29" s="77">
        <v>26.995000000000001</v>
      </c>
      <c r="G29" s="77">
        <v>8.7149999999999999</v>
      </c>
      <c r="H29" s="77">
        <v>39.332000000000001</v>
      </c>
      <c r="I29" s="77">
        <v>5</v>
      </c>
      <c r="J29" s="77">
        <v>51.366999999999997</v>
      </c>
      <c r="K29" s="77">
        <v>51.804000000000002</v>
      </c>
      <c r="L29" s="77">
        <v>44.811999999999998</v>
      </c>
      <c r="M29" s="77">
        <v>50.033000000000001</v>
      </c>
      <c r="N29" s="77">
        <v>26.15</v>
      </c>
      <c r="O29" s="77">
        <v>37.978999999999999</v>
      </c>
      <c r="P29" s="77">
        <v>83.132000000000005</v>
      </c>
      <c r="Q29" s="77">
        <v>62.031999999999996</v>
      </c>
      <c r="R29" s="77">
        <v>19.599</v>
      </c>
      <c r="S29" s="77">
        <v>6.1559999999999997</v>
      </c>
      <c r="T29" s="77">
        <v>5</v>
      </c>
      <c r="U29" s="77">
        <v>28.896999999999998</v>
      </c>
      <c r="V29" s="77">
        <v>37.32</v>
      </c>
      <c r="W29" s="77">
        <v>38.47</v>
      </c>
      <c r="X29" s="77">
        <v>44.968000000000004</v>
      </c>
      <c r="Y29" s="77">
        <v>42.418999999999997</v>
      </c>
      <c r="Z29" s="78"/>
      <c r="AA29" s="79">
        <f>SUM(B29:Z29)</f>
        <v>770.827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10.723000000000001</v>
      </c>
      <c r="C31" s="62">
        <f t="shared" si="4"/>
        <v>10.722</v>
      </c>
      <c r="D31" s="62">
        <f t="shared" si="4"/>
        <v>12.334</v>
      </c>
      <c r="E31" s="62">
        <f t="shared" si="4"/>
        <v>26.867999999999999</v>
      </c>
      <c r="F31" s="62">
        <f t="shared" si="4"/>
        <v>26.995000000000001</v>
      </c>
      <c r="G31" s="62">
        <f t="shared" si="4"/>
        <v>8.7149999999999999</v>
      </c>
      <c r="H31" s="62">
        <f t="shared" si="4"/>
        <v>39.332000000000001</v>
      </c>
      <c r="I31" s="62">
        <f t="shared" si="4"/>
        <v>5</v>
      </c>
      <c r="J31" s="62">
        <f t="shared" si="4"/>
        <v>51.366999999999997</v>
      </c>
      <c r="K31" s="62">
        <f t="shared" si="4"/>
        <v>51.804000000000002</v>
      </c>
      <c r="L31" s="62">
        <f t="shared" si="4"/>
        <v>44.811999999999998</v>
      </c>
      <c r="M31" s="62">
        <f t="shared" si="4"/>
        <v>50.033000000000001</v>
      </c>
      <c r="N31" s="62">
        <f t="shared" si="4"/>
        <v>26.15</v>
      </c>
      <c r="O31" s="62">
        <f t="shared" si="4"/>
        <v>37.978999999999999</v>
      </c>
      <c r="P31" s="62">
        <f t="shared" si="4"/>
        <v>83.132000000000005</v>
      </c>
      <c r="Q31" s="62">
        <f t="shared" si="4"/>
        <v>62.031999999999996</v>
      </c>
      <c r="R31" s="62">
        <f t="shared" si="4"/>
        <v>19.599</v>
      </c>
      <c r="S31" s="62">
        <f t="shared" si="4"/>
        <v>6.1559999999999997</v>
      </c>
      <c r="T31" s="62">
        <f t="shared" si="4"/>
        <v>5</v>
      </c>
      <c r="U31" s="62">
        <f t="shared" si="4"/>
        <v>28.896999999999998</v>
      </c>
      <c r="V31" s="62">
        <f t="shared" si="4"/>
        <v>37.32</v>
      </c>
      <c r="W31" s="62">
        <f t="shared" si="4"/>
        <v>38.47</v>
      </c>
      <c r="X31" s="62">
        <f t="shared" si="4"/>
        <v>44.968000000000004</v>
      </c>
      <c r="Y31" s="62">
        <f t="shared" si="4"/>
        <v>42.418999999999997</v>
      </c>
      <c r="Z31" s="63">
        <f t="shared" si="4"/>
        <v>0</v>
      </c>
      <c r="AA31" s="64">
        <f t="shared" si="4"/>
        <v>770.827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61.8</v>
      </c>
      <c r="C38" s="99">
        <v>68.8</v>
      </c>
      <c r="D38" s="99">
        <v>56.1</v>
      </c>
      <c r="E38" s="99"/>
      <c r="F38" s="99"/>
      <c r="G38" s="99">
        <v>105.8</v>
      </c>
      <c r="H38" s="99">
        <v>83.4</v>
      </c>
      <c r="I38" s="99">
        <v>200.8</v>
      </c>
      <c r="J38" s="99">
        <v>12.3</v>
      </c>
      <c r="K38" s="99"/>
      <c r="L38" s="99"/>
      <c r="M38" s="99"/>
      <c r="N38" s="99"/>
      <c r="O38" s="99">
        <v>28.5</v>
      </c>
      <c r="P38" s="99"/>
      <c r="Q38" s="99"/>
      <c r="R38" s="99"/>
      <c r="S38" s="99">
        <v>44.8</v>
      </c>
      <c r="T38" s="99">
        <v>43.2</v>
      </c>
      <c r="U38" s="99">
        <v>12.5</v>
      </c>
      <c r="V38" s="99"/>
      <c r="W38" s="99"/>
      <c r="X38" s="99"/>
      <c r="Y38" s="99"/>
      <c r="Z38" s="100"/>
      <c r="AA38" s="79">
        <f t="shared" si="5"/>
        <v>718</v>
      </c>
    </row>
    <row r="39" spans="1:27" ht="30" customHeight="1" thickBot="1" x14ac:dyDescent="0.25">
      <c r="A39" s="86" t="s">
        <v>45</v>
      </c>
      <c r="B39" s="87">
        <f t="shared" ref="B39:Z39" si="6">SUM(B34:B38)</f>
        <v>61.8</v>
      </c>
      <c r="C39" s="88">
        <f t="shared" si="6"/>
        <v>68.8</v>
      </c>
      <c r="D39" s="88">
        <f t="shared" si="6"/>
        <v>56.1</v>
      </c>
      <c r="E39" s="88">
        <f t="shared" si="6"/>
        <v>0</v>
      </c>
      <c r="F39" s="88">
        <f t="shared" si="6"/>
        <v>0</v>
      </c>
      <c r="G39" s="88">
        <f t="shared" si="6"/>
        <v>105.8</v>
      </c>
      <c r="H39" s="88">
        <f t="shared" si="6"/>
        <v>83.4</v>
      </c>
      <c r="I39" s="88">
        <f t="shared" si="6"/>
        <v>200.8</v>
      </c>
      <c r="J39" s="88">
        <f t="shared" si="6"/>
        <v>12.3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28.5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44.8</v>
      </c>
      <c r="T39" s="88">
        <f t="shared" si="6"/>
        <v>43.2</v>
      </c>
      <c r="U39" s="88">
        <f t="shared" si="6"/>
        <v>12.5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718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61.8</v>
      </c>
      <c r="C46" s="99">
        <v>68.8</v>
      </c>
      <c r="D46" s="99">
        <v>56.1</v>
      </c>
      <c r="E46" s="99"/>
      <c r="F46" s="99"/>
      <c r="G46" s="99">
        <v>105.8</v>
      </c>
      <c r="H46" s="99">
        <v>83.4</v>
      </c>
      <c r="I46" s="99">
        <v>200.8</v>
      </c>
      <c r="J46" s="99">
        <v>12.3</v>
      </c>
      <c r="K46" s="99"/>
      <c r="L46" s="99"/>
      <c r="M46" s="99"/>
      <c r="N46" s="99"/>
      <c r="O46" s="99">
        <v>28.5</v>
      </c>
      <c r="P46" s="99"/>
      <c r="Q46" s="99"/>
      <c r="R46" s="99"/>
      <c r="S46" s="99">
        <v>44.8</v>
      </c>
      <c r="T46" s="99">
        <v>43.2</v>
      </c>
      <c r="U46" s="99">
        <v>12.5</v>
      </c>
      <c r="V46" s="99"/>
      <c r="W46" s="99"/>
      <c r="X46" s="99"/>
      <c r="Y46" s="99"/>
      <c r="Z46" s="100"/>
      <c r="AA46" s="79">
        <f t="shared" si="7"/>
        <v>718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61.8</v>
      </c>
      <c r="C48" s="88">
        <f t="shared" ref="C48:Z48" si="8">SUM(C42:C47)</f>
        <v>68.8</v>
      </c>
      <c r="D48" s="88">
        <f t="shared" si="8"/>
        <v>56.1</v>
      </c>
      <c r="E48" s="88">
        <f t="shared" si="8"/>
        <v>0</v>
      </c>
      <c r="F48" s="88">
        <f t="shared" si="8"/>
        <v>0</v>
      </c>
      <c r="G48" s="88">
        <f t="shared" si="8"/>
        <v>105.8</v>
      </c>
      <c r="H48" s="88">
        <f t="shared" si="8"/>
        <v>83.4</v>
      </c>
      <c r="I48" s="88">
        <f t="shared" si="8"/>
        <v>200.8</v>
      </c>
      <c r="J48" s="88">
        <f t="shared" si="8"/>
        <v>12.3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28.5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44.8</v>
      </c>
      <c r="T48" s="88">
        <f t="shared" si="8"/>
        <v>43.2</v>
      </c>
      <c r="U48" s="88">
        <f t="shared" si="8"/>
        <v>12.5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72.522999999999996</v>
      </c>
      <c r="C51" s="88">
        <f t="shared" si="10"/>
        <v>79.521999999999991</v>
      </c>
      <c r="D51" s="88">
        <f t="shared" si="10"/>
        <v>68.433999999999997</v>
      </c>
      <c r="E51" s="88">
        <f t="shared" si="10"/>
        <v>26.868000000000002</v>
      </c>
      <c r="F51" s="88">
        <f t="shared" si="10"/>
        <v>26.995000000000001</v>
      </c>
      <c r="G51" s="88">
        <f t="shared" si="10"/>
        <v>114.515</v>
      </c>
      <c r="H51" s="88">
        <f t="shared" si="10"/>
        <v>122.73200000000001</v>
      </c>
      <c r="I51" s="88">
        <f t="shared" si="10"/>
        <v>205.8</v>
      </c>
      <c r="J51" s="88">
        <f t="shared" si="10"/>
        <v>63.667000000000002</v>
      </c>
      <c r="K51" s="88">
        <f t="shared" si="10"/>
        <v>51.804000000000002</v>
      </c>
      <c r="L51" s="88">
        <f t="shared" si="10"/>
        <v>44.811999999999998</v>
      </c>
      <c r="M51" s="88">
        <f t="shared" si="10"/>
        <v>50.033000000000001</v>
      </c>
      <c r="N51" s="88">
        <f t="shared" si="10"/>
        <v>26.15</v>
      </c>
      <c r="O51" s="88">
        <f t="shared" si="10"/>
        <v>66.478999999999999</v>
      </c>
      <c r="P51" s="88">
        <f t="shared" si="10"/>
        <v>83.132000000000005</v>
      </c>
      <c r="Q51" s="88">
        <f t="shared" si="10"/>
        <v>62.031999999999996</v>
      </c>
      <c r="R51" s="88">
        <f t="shared" si="10"/>
        <v>19.599</v>
      </c>
      <c r="S51" s="88">
        <f t="shared" si="10"/>
        <v>50.955999999999996</v>
      </c>
      <c r="T51" s="88">
        <f t="shared" si="10"/>
        <v>48.2</v>
      </c>
      <c r="U51" s="88">
        <f t="shared" si="10"/>
        <v>41.396999999999998</v>
      </c>
      <c r="V51" s="88">
        <f t="shared" si="10"/>
        <v>37.32</v>
      </c>
      <c r="W51" s="88">
        <f t="shared" si="10"/>
        <v>38.47</v>
      </c>
      <c r="X51" s="88">
        <f t="shared" si="10"/>
        <v>44.968000000000004</v>
      </c>
      <c r="Y51" s="88">
        <f t="shared" si="10"/>
        <v>42.418999999999997</v>
      </c>
      <c r="Z51" s="89">
        <f t="shared" si="10"/>
        <v>0</v>
      </c>
      <c r="AA51" s="104">
        <f>SUM(B51:Z51)</f>
        <v>1488.827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61.8</v>
      </c>
      <c r="C4" s="18">
        <v>68.8</v>
      </c>
      <c r="D4" s="18">
        <v>56.1</v>
      </c>
      <c r="E4" s="18"/>
      <c r="F4" s="18"/>
      <c r="G4" s="18">
        <v>105.8</v>
      </c>
      <c r="H4" s="18">
        <v>83.4</v>
      </c>
      <c r="I4" s="18">
        <v>200.8</v>
      </c>
      <c r="J4" s="18">
        <v>12.3</v>
      </c>
      <c r="K4" s="18"/>
      <c r="L4" s="18"/>
      <c r="M4" s="18"/>
      <c r="N4" s="18"/>
      <c r="O4" s="18">
        <v>28.5</v>
      </c>
      <c r="P4" s="18">
        <v>-27.8</v>
      </c>
      <c r="Q4" s="18">
        <v>-46.4</v>
      </c>
      <c r="R4" s="18">
        <v>-13.5</v>
      </c>
      <c r="S4" s="18">
        <v>44.8</v>
      </c>
      <c r="T4" s="18">
        <v>43.2</v>
      </c>
      <c r="U4" s="18">
        <v>12.5</v>
      </c>
      <c r="V4" s="18">
        <v>-3.1</v>
      </c>
      <c r="W4" s="18">
        <v>-16.899999999999999</v>
      </c>
      <c r="X4" s="18">
        <v>-31.3</v>
      </c>
      <c r="Y4" s="18">
        <v>-23.3</v>
      </c>
      <c r="Z4" s="19"/>
      <c r="AA4" s="111">
        <f>SUM(B4:Z4)</f>
        <v>555.70000000000016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83.73</v>
      </c>
      <c r="C7" s="117">
        <v>85.08</v>
      </c>
      <c r="D7" s="117">
        <v>73.400000000000006</v>
      </c>
      <c r="E7" s="117">
        <v>52.88</v>
      </c>
      <c r="F7" s="117">
        <v>53.58</v>
      </c>
      <c r="G7" s="117">
        <v>89</v>
      </c>
      <c r="H7" s="117">
        <v>103.33</v>
      </c>
      <c r="I7" s="117">
        <v>131.80000000000001</v>
      </c>
      <c r="J7" s="117">
        <v>121.12</v>
      </c>
      <c r="K7" s="117">
        <v>78</v>
      </c>
      <c r="L7" s="117">
        <v>90</v>
      </c>
      <c r="M7" s="117">
        <v>79.56</v>
      </c>
      <c r="N7" s="117">
        <v>68.5</v>
      </c>
      <c r="O7" s="117">
        <v>84.81</v>
      </c>
      <c r="P7" s="117">
        <v>93.59</v>
      </c>
      <c r="Q7" s="117">
        <v>99</v>
      </c>
      <c r="R7" s="117">
        <v>111.88</v>
      </c>
      <c r="S7" s="117">
        <v>124.5</v>
      </c>
      <c r="T7" s="117">
        <v>125</v>
      </c>
      <c r="U7" s="117">
        <v>121.77</v>
      </c>
      <c r="V7" s="117">
        <v>103</v>
      </c>
      <c r="W7" s="117">
        <v>103.24</v>
      </c>
      <c r="X7" s="117">
        <v>96.93</v>
      </c>
      <c r="Y7" s="117">
        <v>93.1</v>
      </c>
      <c r="Z7" s="118"/>
      <c r="AA7" s="119">
        <f>IF(SUM(B7:Z7)&lt;&gt;0,AVERAGEIF(B7:Z7,"&lt;&gt;"""),"")</f>
        <v>94.449999999999974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27.8</v>
      </c>
      <c r="Q15" s="133">
        <v>46.4</v>
      </c>
      <c r="R15" s="133">
        <v>13.5</v>
      </c>
      <c r="S15" s="133"/>
      <c r="T15" s="133"/>
      <c r="U15" s="133"/>
      <c r="V15" s="133">
        <v>3.1</v>
      </c>
      <c r="W15" s="133">
        <v>16.899999999999999</v>
      </c>
      <c r="X15" s="133">
        <v>31.3</v>
      </c>
      <c r="Y15" s="133">
        <v>23.3</v>
      </c>
      <c r="Z15" s="131"/>
      <c r="AA15" s="132">
        <f t="shared" si="0"/>
        <v>162.30000000000001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27.8</v>
      </c>
      <c r="Q16" s="135">
        <f t="shared" si="1"/>
        <v>46.4</v>
      </c>
      <c r="R16" s="135">
        <f t="shared" si="1"/>
        <v>13.5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3.1</v>
      </c>
      <c r="W16" s="135">
        <f t="shared" si="1"/>
        <v>16.899999999999999</v>
      </c>
      <c r="X16" s="135">
        <f t="shared" si="1"/>
        <v>31.3</v>
      </c>
      <c r="Y16" s="135">
        <f t="shared" si="1"/>
        <v>23.3</v>
      </c>
      <c r="Z16" s="136" t="str">
        <f t="shared" si="1"/>
        <v/>
      </c>
      <c r="AA16" s="90">
        <f t="shared" si="0"/>
        <v>162.30000000000001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61.8</v>
      </c>
      <c r="C23" s="133">
        <v>68.8</v>
      </c>
      <c r="D23" s="133">
        <v>56.1</v>
      </c>
      <c r="E23" s="133"/>
      <c r="F23" s="133"/>
      <c r="G23" s="133">
        <v>105.8</v>
      </c>
      <c r="H23" s="133">
        <v>83.4</v>
      </c>
      <c r="I23" s="133">
        <v>200.8</v>
      </c>
      <c r="J23" s="133">
        <v>12.3</v>
      </c>
      <c r="K23" s="133"/>
      <c r="L23" s="133"/>
      <c r="M23" s="133"/>
      <c r="N23" s="133"/>
      <c r="O23" s="133">
        <v>28.5</v>
      </c>
      <c r="P23" s="133"/>
      <c r="Q23" s="133"/>
      <c r="R23" s="133"/>
      <c r="S23" s="133">
        <v>44.8</v>
      </c>
      <c r="T23" s="133">
        <v>43.2</v>
      </c>
      <c r="U23" s="133">
        <v>12.5</v>
      </c>
      <c r="V23" s="133"/>
      <c r="W23" s="133"/>
      <c r="X23" s="133"/>
      <c r="Y23" s="133"/>
      <c r="Z23" s="131"/>
      <c r="AA23" s="132">
        <f t="shared" si="2"/>
        <v>718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61.8</v>
      </c>
      <c r="C24" s="135">
        <f t="shared" si="3"/>
        <v>68.8</v>
      </c>
      <c r="D24" s="135">
        <f t="shared" si="3"/>
        <v>56.1</v>
      </c>
      <c r="E24" s="135">
        <f t="shared" si="3"/>
        <v>0</v>
      </c>
      <c r="F24" s="135">
        <f t="shared" si="3"/>
        <v>0</v>
      </c>
      <c r="G24" s="135">
        <f t="shared" si="3"/>
        <v>105.8</v>
      </c>
      <c r="H24" s="135">
        <f t="shared" si="3"/>
        <v>83.4</v>
      </c>
      <c r="I24" s="135">
        <f t="shared" si="3"/>
        <v>200.8</v>
      </c>
      <c r="J24" s="135">
        <f t="shared" si="3"/>
        <v>12.3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28.5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44.8</v>
      </c>
      <c r="T24" s="135">
        <f t="shared" si="3"/>
        <v>43.2</v>
      </c>
      <c r="U24" s="135">
        <f t="shared" si="3"/>
        <v>12.5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718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2024-01-23T21:17:25Z</dcterms:created>
  <dcterms:modified xsi:type="dcterms:W3CDTF">2024-01-23T21:17:26Z</dcterms:modified>
</cp:coreProperties>
</file>