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<sst xmlns="http://schemas.openxmlformats.org/spreadsheetml/2006/main" count="117" uniqueCount="53">
  <si>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22/01/2024 23:25:34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</si>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</sst>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20-40C7-BB1F-4AE0FEC24A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20-40C7-BB1F-4AE0FEC24A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47.856999999999999</c:v>
                </c:pt>
                <c:pt idx="10">
                  <c:v>19.334</c:v>
                </c:pt>
                <c:pt idx="14">
                  <c:v>64.834000000000003</c:v>
                </c:pt>
                <c:pt idx="15">
                  <c:v>10</c:v>
                </c:pt>
                <c:pt idx="19">
                  <c:v>38.276000000000003</c:v>
                </c:pt>
                <c:pt idx="20">
                  <c:v>49.986000000000004</c:v>
                </c:pt>
                <c:pt idx="21">
                  <c:v>176.75</c:v>
                </c:pt>
                <c:pt idx="22">
                  <c:v>200.65299999999999</c:v>
                </c:pt>
                <c:pt idx="23">
                  <c:v>93.561000000000007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0-40C7-BB1F-4AE0FEC24A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16.600000000000001</c:v>
                </c:pt>
                <c:pt idx="1">
                  <c:v>81.8</c:v>
                </c:pt>
                <c:pt idx="2">
                  <c:v>38.4</c:v>
                </c:pt>
                <c:pt idx="3">
                  <c:v>45.7</c:v>
                </c:pt>
                <c:pt idx="4">
                  <c:v>3.4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93.3</c:v>
                </c:pt>
                <c:pt idx="9">
                  <c:v>47.7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20-40C7-BB1F-4AE0FEC24A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42.972999999999999</c:v>
                </c:pt>
                <c:pt idx="1">
                  <c:v>0.6</c:v>
                </c:pt>
                <c:pt idx="2">
                  <c:v>5.9789999999999992</c:v>
                </c:pt>
                <c:pt idx="3">
                  <c:v>0.6</c:v>
                </c:pt>
                <c:pt idx="4">
                  <c:v>41.424999999999997</c:v>
                </c:pt>
                <c:pt idx="5">
                  <c:v>46.623999999999995</c:v>
                </c:pt>
                <c:pt idx="6">
                  <c:v>53.273000000000003</c:v>
                </c:pt>
                <c:pt idx="7">
                  <c:v>48.884</c:v>
                </c:pt>
                <c:pt idx="8">
                  <c:v>0.752</c:v>
                </c:pt>
                <c:pt idx="9">
                  <c:v>18.525000000000002</c:v>
                </c:pt>
                <c:pt idx="10">
                  <c:v>0.89</c:v>
                </c:pt>
                <c:pt idx="11">
                  <c:v>23.79</c:v>
                </c:pt>
                <c:pt idx="12">
                  <c:v>44.99</c:v>
                </c:pt>
                <c:pt idx="13">
                  <c:v>26.854999999999997</c:v>
                </c:pt>
                <c:pt idx="14">
                  <c:v>29.954999999999998</c:v>
                </c:pt>
                <c:pt idx="15">
                  <c:v>16.512</c:v>
                </c:pt>
                <c:pt idx="16">
                  <c:v>3.7919999999999998</c:v>
                </c:pt>
                <c:pt idx="17">
                  <c:v>0.6</c:v>
                </c:pt>
                <c:pt idx="18">
                  <c:v>0.6</c:v>
                </c:pt>
                <c:pt idx="19">
                  <c:v>1.431</c:v>
                </c:pt>
                <c:pt idx="20">
                  <c:v>0.63800000000000001</c:v>
                </c:pt>
                <c:pt idx="21">
                  <c:v>0.6</c:v>
                </c:pt>
                <c:pt idx="22">
                  <c:v>13.984000000000002</c:v>
                </c:pt>
                <c:pt idx="23">
                  <c:v>20.875000000000004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20-40C7-BB1F-4AE0FEC24A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20-40C7-BB1F-4AE0FEC24A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65</c:v>
                </c:pt>
                <c:pt idx="17">
                  <c:v>81.097999999999999</c:v>
                </c:pt>
                <c:pt idx="18">
                  <c:v>85</c:v>
                </c:pt>
                <c:pt idx="1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20-40C7-BB1F-4AE0FEC24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62.859000000000002</c:v>
                </c:pt>
                <c:pt idx="1">
                  <c:v>85.055999999999997</c:v>
                </c:pt>
                <c:pt idx="2">
                  <c:v>46.992000000000004</c:v>
                </c:pt>
                <c:pt idx="3">
                  <c:v>48.769999999999996</c:v>
                </c:pt>
                <c:pt idx="4">
                  <c:v>47.558</c:v>
                </c:pt>
                <c:pt idx="5">
                  <c:v>49.853000000000002</c:v>
                </c:pt>
                <c:pt idx="6">
                  <c:v>56.856000000000002</c:v>
                </c:pt>
                <c:pt idx="7">
                  <c:v>53.637</c:v>
                </c:pt>
                <c:pt idx="8">
                  <c:v>101.18700000000003</c:v>
                </c:pt>
                <c:pt idx="9">
                  <c:v>125.005</c:v>
                </c:pt>
                <c:pt idx="10">
                  <c:v>29.454999999999998</c:v>
                </c:pt>
                <c:pt idx="11">
                  <c:v>31.386000000000003</c:v>
                </c:pt>
                <c:pt idx="12">
                  <c:v>45.616</c:v>
                </c:pt>
                <c:pt idx="13">
                  <c:v>26.855</c:v>
                </c:pt>
                <c:pt idx="14">
                  <c:v>95.216000000000008</c:v>
                </c:pt>
                <c:pt idx="15">
                  <c:v>26.533999999999999</c:v>
                </c:pt>
                <c:pt idx="16">
                  <c:v>69.661000000000001</c:v>
                </c:pt>
                <c:pt idx="17">
                  <c:v>83.948999999999998</c:v>
                </c:pt>
                <c:pt idx="18">
                  <c:v>87.867000000000004</c:v>
                </c:pt>
                <c:pt idx="19">
                  <c:v>60.838999999999999</c:v>
                </c:pt>
                <c:pt idx="20">
                  <c:v>51.75</c:v>
                </c:pt>
                <c:pt idx="21">
                  <c:v>177.32</c:v>
                </c:pt>
                <c:pt idx="22">
                  <c:v>215.05099999999999</c:v>
                </c:pt>
                <c:pt idx="23">
                  <c:v>115.06100000000001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20-40C7-BB1F-4AE0FEC24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77.400000000000006</c:v>
                </c:pt>
                <c:pt idx="1">
                  <c:v>65</c:v>
                </c:pt>
                <c:pt idx="2">
                  <c:v>62.4</c:v>
                </c:pt>
                <c:pt idx="3">
                  <c:v>62.4</c:v>
                </c:pt>
                <c:pt idx="4">
                  <c:v>72.900000000000006</c:v>
                </c:pt>
                <c:pt idx="5">
                  <c:v>123.51</c:v>
                </c:pt>
                <c:pt idx="6">
                  <c:v>140.5</c:v>
                </c:pt>
                <c:pt idx="7">
                  <c:v>123.5</c:v>
                </c:pt>
                <c:pt idx="8">
                  <c:v>118.22</c:v>
                </c:pt>
                <c:pt idx="9">
                  <c:v>98.93</c:v>
                </c:pt>
                <c:pt idx="10">
                  <c:v>84.52</c:v>
                </c:pt>
                <c:pt idx="11">
                  <c:v>65.61</c:v>
                </c:pt>
                <c:pt idx="12">
                  <c:v>60.89</c:v>
                </c:pt>
                <c:pt idx="13">
                  <c:v>66.41</c:v>
                </c:pt>
                <c:pt idx="14">
                  <c:v>89.1</c:v>
                </c:pt>
                <c:pt idx="15">
                  <c:v>120.7</c:v>
                </c:pt>
                <c:pt idx="16">
                  <c:v>143.81</c:v>
                </c:pt>
                <c:pt idx="17">
                  <c:v>173.64</c:v>
                </c:pt>
                <c:pt idx="18">
                  <c:v>152.15</c:v>
                </c:pt>
                <c:pt idx="19">
                  <c:v>123.01</c:v>
                </c:pt>
                <c:pt idx="20">
                  <c:v>120.82</c:v>
                </c:pt>
                <c:pt idx="21">
                  <c:v>94.26</c:v>
                </c:pt>
                <c:pt idx="22">
                  <c:v>94.1</c:v>
                </c:pt>
                <c:pt idx="23">
                  <c:v>89.94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20-40C7-BB1F-4AE0FEC24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62.891999999999996</v>
      </c>
      <c r="C4" s="18">
        <v>85.072000000000003</v>
      </c>
      <c r="D4" s="18">
        <v>46.958999999999996</v>
      </c>
      <c r="E4" s="18">
        <v>48.778000000000006</v>
      </c>
      <c r="F4" s="18">
        <v>47.591999999999999</v>
      </c>
      <c r="G4" s="18">
        <v>49.852999999999994</v>
      </c>
      <c r="H4" s="18">
        <v>56.856000000000002</v>
      </c>
      <c r="I4" s="18">
        <v>53.637</v>
      </c>
      <c r="J4" s="18">
        <v>101.215</v>
      </c>
      <c r="K4" s="18">
        <v>124.97499999999999</v>
      </c>
      <c r="L4" s="18">
        <v>29.455000000000002</v>
      </c>
      <c r="M4" s="18">
        <v>31.385999999999999</v>
      </c>
      <c r="N4" s="18">
        <v>45.616</v>
      </c>
      <c r="O4" s="18">
        <v>26.854999999999997</v>
      </c>
      <c r="P4" s="18">
        <v>95.213999999999999</v>
      </c>
      <c r="Q4" s="18">
        <v>26.533999999999999</v>
      </c>
      <c r="R4" s="18">
        <v>69.661000000000001</v>
      </c>
      <c r="S4" s="18">
        <v>83.948999999999998</v>
      </c>
      <c r="T4" s="18">
        <v>87.867000000000004</v>
      </c>
      <c r="U4" s="18">
        <v>60.839000000000006</v>
      </c>
      <c r="V4" s="18">
        <v>51.75</v>
      </c>
      <c r="W4" s="18">
        <v>177.35</v>
      </c>
      <c r="X4" s="18">
        <v>215.05500000000001</v>
      </c>
      <c r="Y4" s="18">
        <v>115.04499999999999</v>
      </c>
      <c r="Z4" s="19"/>
      <c r="AA4" s="20">
        <f>SUM(B4:Z4)</f>
        <v>1794.405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77.400000000000006</v>
      </c>
      <c r="C7" s="28">
        <v>65</v>
      </c>
      <c r="D7" s="28">
        <v>62.4</v>
      </c>
      <c r="E7" s="28">
        <v>62.4</v>
      </c>
      <c r="F7" s="28">
        <v>72.900000000000006</v>
      </c>
      <c r="G7" s="28">
        <v>123.51</v>
      </c>
      <c r="H7" s="28">
        <v>140.5</v>
      </c>
      <c r="I7" s="28">
        <v>123.5</v>
      </c>
      <c r="J7" s="28">
        <v>118.22</v>
      </c>
      <c r="K7" s="28">
        <v>98.93</v>
      </c>
      <c r="L7" s="28">
        <v>84.52</v>
      </c>
      <c r="M7" s="28">
        <v>65.61</v>
      </c>
      <c r="N7" s="28">
        <v>60.89</v>
      </c>
      <c r="O7" s="28">
        <v>66.41</v>
      </c>
      <c r="P7" s="28">
        <v>89.1</v>
      </c>
      <c r="Q7" s="28">
        <v>120.7</v>
      </c>
      <c r="R7" s="28">
        <v>143.81</v>
      </c>
      <c r="S7" s="28">
        <v>173.64</v>
      </c>
      <c r="T7" s="28">
        <v>152.15</v>
      </c>
      <c r="U7" s="28">
        <v>123.01</v>
      </c>
      <c r="V7" s="28">
        <v>120.82</v>
      </c>
      <c r="W7" s="28">
        <v>94.26</v>
      </c>
      <c r="X7" s="28">
        <v>94.1</v>
      </c>
      <c r="Y7" s="28">
        <v>89.94</v>
      </c>
      <c r="Z7" s="29"/>
      <c r="AA7" s="30">
        <f>IF(SUM(B7:Z7)&lt;&gt;0,AVERAGEIF(B7:Z7,"&lt;&gt;"""),"")</f>
        <v>100.98833333333334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47.856999999999999</v>
      </c>
      <c r="L12" s="52">
        <v>19.334</v>
      </c>
      <c r="M12" s="52"/>
      <c r="N12" s="52"/>
      <c r="O12" s="52"/>
      <c r="P12" s="52">
        <v>64.834000000000003</v>
      </c>
      <c r="Q12" s="52">
        <v>10</v>
      </c>
      <c r="R12" s="52"/>
      <c r="S12" s="52"/>
      <c r="T12" s="52"/>
      <c r="U12" s="52">
        <v>38.276000000000003</v>
      </c>
      <c r="V12" s="52">
        <v>49.986000000000004</v>
      </c>
      <c r="W12" s="52">
        <v>176.75</v>
      </c>
      <c r="X12" s="52">
        <v>200.65299999999999</v>
      </c>
      <c r="Y12" s="52">
        <v>93.561000000000007</v>
      </c>
      <c r="Z12" s="53"/>
      <c r="AA12" s="54">
        <f t="shared" si="0"/>
        <v>701.25100000000009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65</v>
      </c>
      <c r="S13" s="52">
        <v>81.097999999999999</v>
      </c>
      <c r="T13" s="52">
        <v>85</v>
      </c>
      <c r="U13" s="52">
        <v>20</v>
      </c>
      <c r="V13" s="52"/>
      <c r="W13" s="52"/>
      <c r="X13" s="52"/>
      <c r="Y13" s="52"/>
      <c r="Z13" s="53"/>
      <c r="AA13" s="54">
        <f t="shared" si="0"/>
        <v>251.09800000000001</v>
      </c>
    </row>
    <row r="14" spans="1:27" ht="24.95" customHeight="1" x14ac:dyDescent="0.2">
      <c r="A14" s="55" t="s">
        <v>10</v>
      </c>
      <c r="B14" s="56">
        <v>42.972999999999999</v>
      </c>
      <c r="C14" s="57">
        <v>0.6</v>
      </c>
      <c r="D14" s="57">
        <v>5.9789999999999992</v>
      </c>
      <c r="E14" s="57">
        <v>0.6</v>
      </c>
      <c r="F14" s="57">
        <v>41.424999999999997</v>
      </c>
      <c r="G14" s="57">
        <v>46.623999999999995</v>
      </c>
      <c r="H14" s="57">
        <v>53.273000000000003</v>
      </c>
      <c r="I14" s="57">
        <v>48.884</v>
      </c>
      <c r="J14" s="57">
        <v>0.752</v>
      </c>
      <c r="K14" s="57">
        <v>18.525000000000002</v>
      </c>
      <c r="L14" s="57">
        <v>0.89</v>
      </c>
      <c r="M14" s="57">
        <v>23.79</v>
      </c>
      <c r="N14" s="57">
        <v>44.99</v>
      </c>
      <c r="O14" s="57">
        <v>26.854999999999997</v>
      </c>
      <c r="P14" s="57">
        <v>29.954999999999998</v>
      </c>
      <c r="Q14" s="57">
        <v>16.512</v>
      </c>
      <c r="R14" s="57">
        <v>3.7919999999999998</v>
      </c>
      <c r="S14" s="57">
        <v>0.6</v>
      </c>
      <c r="T14" s="57">
        <v>0.6</v>
      </c>
      <c r="U14" s="57">
        <v>1.431</v>
      </c>
      <c r="V14" s="57">
        <v>0.63800000000000001</v>
      </c>
      <c r="W14" s="57">
        <v>0.6</v>
      </c>
      <c r="X14" s="57">
        <v>13.984000000000002</v>
      </c>
      <c r="Y14" s="57">
        <v>20.875000000000004</v>
      </c>
      <c r="Z14" s="58"/>
      <c r="AA14" s="59">
        <f t="shared" si="0"/>
        <v>445.14699999999999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42.972999999999999</v>
      </c>
      <c r="C16" s="62">
        <f t="shared" ref="C16:Z16" si="1">IF(LEN(C$2)&gt;0,SUM(C10:C15),"")</f>
        <v>0.6</v>
      </c>
      <c r="D16" s="62">
        <f t="shared" si="1"/>
        <v>5.9789999999999992</v>
      </c>
      <c r="E16" s="62">
        <f t="shared" si="1"/>
        <v>0.6</v>
      </c>
      <c r="F16" s="62">
        <f t="shared" si="1"/>
        <v>41.424999999999997</v>
      </c>
      <c r="G16" s="62">
        <f t="shared" si="1"/>
        <v>46.623999999999995</v>
      </c>
      <c r="H16" s="62">
        <f t="shared" si="1"/>
        <v>53.273000000000003</v>
      </c>
      <c r="I16" s="62">
        <f t="shared" si="1"/>
        <v>48.884</v>
      </c>
      <c r="J16" s="62">
        <f t="shared" si="1"/>
        <v>0.752</v>
      </c>
      <c r="K16" s="62">
        <f t="shared" si="1"/>
        <v>66.382000000000005</v>
      </c>
      <c r="L16" s="62">
        <f t="shared" si="1"/>
        <v>20.224</v>
      </c>
      <c r="M16" s="62">
        <f t="shared" si="1"/>
        <v>23.79</v>
      </c>
      <c r="N16" s="62">
        <f t="shared" si="1"/>
        <v>44.99</v>
      </c>
      <c r="O16" s="62">
        <f t="shared" si="1"/>
        <v>26.854999999999997</v>
      </c>
      <c r="P16" s="62">
        <f t="shared" si="1"/>
        <v>94.789000000000001</v>
      </c>
      <c r="Q16" s="62">
        <f t="shared" si="1"/>
        <v>26.512</v>
      </c>
      <c r="R16" s="62">
        <f t="shared" si="1"/>
        <v>68.792000000000002</v>
      </c>
      <c r="S16" s="62">
        <f t="shared" si="1"/>
        <v>81.697999999999993</v>
      </c>
      <c r="T16" s="62">
        <f t="shared" si="1"/>
        <v>85.6</v>
      </c>
      <c r="U16" s="62">
        <f t="shared" si="1"/>
        <v>59.707000000000001</v>
      </c>
      <c r="V16" s="62">
        <f t="shared" si="1"/>
        <v>50.624000000000002</v>
      </c>
      <c r="W16" s="62">
        <f t="shared" si="1"/>
        <v>177.35</v>
      </c>
      <c r="X16" s="62">
        <f t="shared" si="1"/>
        <v>214.637</v>
      </c>
      <c r="Y16" s="62">
        <f t="shared" si="1"/>
        <v>114.43600000000001</v>
      </c>
      <c r="Z16" s="63" t="str">
        <f t="shared" si="1"/>
        <v/>
      </c>
      <c r="AA16" s="64">
        <f>SUM(AA10:AA15)</f>
        <v>1397.4960000000001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0.129</v>
      </c>
      <c r="M20" s="77"/>
      <c r="N20" s="77"/>
      <c r="O20" s="77"/>
      <c r="P20" s="77"/>
      <c r="Q20" s="77">
        <v>2.1999999999999999E-2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0.151</v>
      </c>
    </row>
    <row r="21" spans="1:27" ht="24.95" customHeight="1" x14ac:dyDescent="0.2">
      <c r="A21" s="75" t="s">
        <v>16</v>
      </c>
      <c r="B21" s="80">
        <v>3.319</v>
      </c>
      <c r="C21" s="81">
        <v>2.6720000000000002</v>
      </c>
      <c r="D21" s="81">
        <v>2.58</v>
      </c>
      <c r="E21" s="81">
        <v>2.4780000000000002</v>
      </c>
      <c r="F21" s="81">
        <v>2.7669999999999999</v>
      </c>
      <c r="G21" s="81">
        <v>3.2290000000000001</v>
      </c>
      <c r="H21" s="81">
        <v>3.5830000000000002</v>
      </c>
      <c r="I21" s="81">
        <v>4.7530000000000001</v>
      </c>
      <c r="J21" s="81">
        <v>7.1630000000000003</v>
      </c>
      <c r="K21" s="81">
        <v>10.893000000000001</v>
      </c>
      <c r="L21" s="81">
        <v>9.1020000000000003</v>
      </c>
      <c r="M21" s="81">
        <v>7.5960000000000001</v>
      </c>
      <c r="N21" s="81">
        <v>0.626</v>
      </c>
      <c r="O21" s="81"/>
      <c r="P21" s="81">
        <v>0.42499999999999999</v>
      </c>
      <c r="Q21" s="81"/>
      <c r="R21" s="81">
        <v>0.86899999999999999</v>
      </c>
      <c r="S21" s="81">
        <v>2.2509999999999999</v>
      </c>
      <c r="T21" s="81">
        <v>2.2669999999999999</v>
      </c>
      <c r="U21" s="81">
        <v>1.1319999999999999</v>
      </c>
      <c r="V21" s="81">
        <v>1.1259999999999999</v>
      </c>
      <c r="W21" s="81"/>
      <c r="X21" s="81">
        <v>0.41799999999999998</v>
      </c>
      <c r="Y21" s="81">
        <v>0.60899999999999999</v>
      </c>
      <c r="Z21" s="78"/>
      <c r="AA21" s="79">
        <f t="shared" si="2"/>
        <v>69.858000000000004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3.319</v>
      </c>
      <c r="C25" s="88">
        <f t="shared" ref="C25:Z25" si="3">IF(LEN(C$2)&gt;0,SUM(C19:C24),"")</f>
        <v>2.6720000000000002</v>
      </c>
      <c r="D25" s="88">
        <f t="shared" si="3"/>
        <v>2.58</v>
      </c>
      <c r="E25" s="88">
        <f t="shared" si="3"/>
        <v>2.4780000000000002</v>
      </c>
      <c r="F25" s="88">
        <f t="shared" si="3"/>
        <v>2.7669999999999999</v>
      </c>
      <c r="G25" s="88">
        <f t="shared" si="3"/>
        <v>3.2290000000000001</v>
      </c>
      <c r="H25" s="88">
        <f t="shared" si="3"/>
        <v>3.5830000000000002</v>
      </c>
      <c r="I25" s="88">
        <f t="shared" si="3"/>
        <v>4.7530000000000001</v>
      </c>
      <c r="J25" s="88">
        <f t="shared" si="3"/>
        <v>7.1630000000000003</v>
      </c>
      <c r="K25" s="88">
        <f t="shared" si="3"/>
        <v>10.893000000000001</v>
      </c>
      <c r="L25" s="88">
        <f t="shared" si="3"/>
        <v>9.2309999999999999</v>
      </c>
      <c r="M25" s="88">
        <f t="shared" si="3"/>
        <v>7.5960000000000001</v>
      </c>
      <c r="N25" s="88">
        <f t="shared" si="3"/>
        <v>0.626</v>
      </c>
      <c r="O25" s="88">
        <f t="shared" si="3"/>
        <v>0</v>
      </c>
      <c r="P25" s="88">
        <f t="shared" si="3"/>
        <v>0.42499999999999999</v>
      </c>
      <c r="Q25" s="88">
        <f t="shared" si="3"/>
        <v>2.1999999999999999E-2</v>
      </c>
      <c r="R25" s="88">
        <f t="shared" si="3"/>
        <v>0.86899999999999999</v>
      </c>
      <c r="S25" s="88">
        <f t="shared" si="3"/>
        <v>2.2509999999999999</v>
      </c>
      <c r="T25" s="88">
        <f t="shared" si="3"/>
        <v>2.2669999999999999</v>
      </c>
      <c r="U25" s="88">
        <f t="shared" si="3"/>
        <v>1.1319999999999999</v>
      </c>
      <c r="V25" s="88">
        <f t="shared" si="3"/>
        <v>1.1259999999999999</v>
      </c>
      <c r="W25" s="88">
        <f t="shared" si="3"/>
        <v>0</v>
      </c>
      <c r="X25" s="88">
        <f t="shared" si="3"/>
        <v>0.41799999999999998</v>
      </c>
      <c r="Y25" s="88">
        <f t="shared" si="3"/>
        <v>0.60899999999999999</v>
      </c>
      <c r="Z25" s="89" t="str">
        <f t="shared" si="3"/>
        <v/>
      </c>
      <c r="AA25" s="90">
        <f>SUM(AA19:AA24)</f>
        <v>70.009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46.292000000000002</v>
      </c>
      <c r="C29" s="77">
        <v>3.2719999999999998</v>
      </c>
      <c r="D29" s="77">
        <v>8.5589999999999993</v>
      </c>
      <c r="E29" s="77">
        <v>3.0779999999999998</v>
      </c>
      <c r="F29" s="77">
        <v>44.192</v>
      </c>
      <c r="G29" s="77">
        <v>49.853000000000002</v>
      </c>
      <c r="H29" s="77">
        <v>56.856000000000002</v>
      </c>
      <c r="I29" s="77">
        <v>53.637</v>
      </c>
      <c r="J29" s="77">
        <v>7.915</v>
      </c>
      <c r="K29" s="77">
        <v>77.275000000000006</v>
      </c>
      <c r="L29" s="77">
        <v>29.454999999999998</v>
      </c>
      <c r="M29" s="77">
        <v>31.385999999999999</v>
      </c>
      <c r="N29" s="77">
        <v>45.616</v>
      </c>
      <c r="O29" s="77">
        <v>26.855</v>
      </c>
      <c r="P29" s="77">
        <v>95.213999999999999</v>
      </c>
      <c r="Q29" s="77">
        <v>26.533999999999999</v>
      </c>
      <c r="R29" s="77">
        <v>69.661000000000001</v>
      </c>
      <c r="S29" s="77">
        <v>83.948999999999998</v>
      </c>
      <c r="T29" s="77">
        <v>87.867000000000004</v>
      </c>
      <c r="U29" s="77">
        <v>60.838999999999999</v>
      </c>
      <c r="V29" s="77">
        <v>51.75</v>
      </c>
      <c r="W29" s="77">
        <v>177.35</v>
      </c>
      <c r="X29" s="77">
        <v>215.05500000000001</v>
      </c>
      <c r="Y29" s="77">
        <v>115.045</v>
      </c>
      <c r="Z29" s="78"/>
      <c r="AA29" s="79">
        <f>SUM(B29:Z29)</f>
        <v>1467.5050000000001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46.292000000000002</v>
      </c>
      <c r="C31" s="62">
        <f t="shared" ref="C31:Z31" si="4">IF(LEN(C$2)&gt;0,SUM(C28:C30),"")</f>
        <v>3.2719999999999998</v>
      </c>
      <c r="D31" s="62">
        <f t="shared" si="4"/>
        <v>8.5589999999999993</v>
      </c>
      <c r="E31" s="62">
        <f t="shared" si="4"/>
        <v>3.0779999999999998</v>
      </c>
      <c r="F31" s="62">
        <f t="shared" si="4"/>
        <v>44.192</v>
      </c>
      <c r="G31" s="62">
        <f t="shared" si="4"/>
        <v>49.853000000000002</v>
      </c>
      <c r="H31" s="62">
        <f t="shared" si="4"/>
        <v>56.856000000000002</v>
      </c>
      <c r="I31" s="62">
        <f t="shared" si="4"/>
        <v>53.637</v>
      </c>
      <c r="J31" s="62">
        <f t="shared" si="4"/>
        <v>7.915</v>
      </c>
      <c r="K31" s="62">
        <f t="shared" si="4"/>
        <v>77.275000000000006</v>
      </c>
      <c r="L31" s="62">
        <f t="shared" si="4"/>
        <v>29.454999999999998</v>
      </c>
      <c r="M31" s="62">
        <f t="shared" si="4"/>
        <v>31.385999999999999</v>
      </c>
      <c r="N31" s="62">
        <f t="shared" si="4"/>
        <v>45.616</v>
      </c>
      <c r="O31" s="62">
        <f t="shared" si="4"/>
        <v>26.855</v>
      </c>
      <c r="P31" s="62">
        <f t="shared" si="4"/>
        <v>95.213999999999999</v>
      </c>
      <c r="Q31" s="62">
        <f t="shared" si="4"/>
        <v>26.533999999999999</v>
      </c>
      <c r="R31" s="62">
        <f t="shared" si="4"/>
        <v>69.661000000000001</v>
      </c>
      <c r="S31" s="62">
        <f t="shared" si="4"/>
        <v>83.948999999999998</v>
      </c>
      <c r="T31" s="62">
        <f t="shared" si="4"/>
        <v>87.867000000000004</v>
      </c>
      <c r="U31" s="62">
        <f t="shared" si="4"/>
        <v>60.838999999999999</v>
      </c>
      <c r="V31" s="62">
        <f t="shared" si="4"/>
        <v>51.75</v>
      </c>
      <c r="W31" s="62">
        <f t="shared" si="4"/>
        <v>177.35</v>
      </c>
      <c r="X31" s="62">
        <f t="shared" si="4"/>
        <v>215.05500000000001</v>
      </c>
      <c r="Y31" s="62">
        <f t="shared" si="4"/>
        <v>115.045</v>
      </c>
      <c r="Z31" s="63" t="str">
        <f t="shared" si="4"/>
        <v/>
      </c>
      <c r="AA31" s="64">
        <f>SUM(AA28:AA30)</f>
        <v>1467.5050000000001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16.600000000000001</v>
      </c>
      <c r="C38" s="99">
        <v>81.8</v>
      </c>
      <c r="D38" s="99">
        <v>38.4</v>
      </c>
      <c r="E38" s="99">
        <v>45.7</v>
      </c>
      <c r="F38" s="99">
        <v>3.4</v>
      </c>
      <c r="G38" s="99"/>
      <c r="H38" s="99"/>
      <c r="I38" s="99"/>
      <c r="J38" s="99">
        <v>93.3</v>
      </c>
      <c r="K38" s="99">
        <v>47.7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326.89999999999998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16.600000000000001</v>
      </c>
      <c r="C39" s="88">
        <f t="shared" si="6"/>
        <v>81.8</v>
      </c>
      <c r="D39" s="88">
        <f t="shared" si="6"/>
        <v>38.4</v>
      </c>
      <c r="E39" s="88">
        <f t="shared" si="6"/>
        <v>45.7</v>
      </c>
      <c r="F39" s="88">
        <f t="shared" si="6"/>
        <v>3.4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93.3</v>
      </c>
      <c r="K39" s="88">
        <f t="shared" si="6"/>
        <v>47.7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326.89999999999998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16.600000000000001</v>
      </c>
      <c r="C46" s="99">
        <v>81.8</v>
      </c>
      <c r="D46" s="99">
        <v>38.4</v>
      </c>
      <c r="E46" s="99">
        <v>45.7</v>
      </c>
      <c r="F46" s="99">
        <v>3.4</v>
      </c>
      <c r="G46" s="99"/>
      <c r="H46" s="99"/>
      <c r="I46" s="99"/>
      <c r="J46" s="99">
        <v>93.3</v>
      </c>
      <c r="K46" s="99">
        <v>47.7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16.600000000000001</v>
      </c>
      <c r="C48" s="88">
        <f t="shared" ref="C48:Z48" si="8">IF(LEN(C$2)&gt;0,SUM(C42:C47),"")</f>
        <v>81.8</v>
      </c>
      <c r="D48" s="88">
        <f t="shared" si="8"/>
        <v>38.4</v>
      </c>
      <c r="E48" s="88">
        <f t="shared" si="8"/>
        <v>45.7</v>
      </c>
      <c r="F48" s="88">
        <f t="shared" si="8"/>
        <v>3.4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93.3</v>
      </c>
      <c r="K48" s="88">
        <f t="shared" si="8"/>
        <v>47.7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326.89999999999998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62.892000000000003</v>
      </c>
      <c r="C51" s="88">
        <f t="shared" si="10"/>
        <v>85.072000000000003</v>
      </c>
      <c r="D51" s="88">
        <f t="shared" si="10"/>
        <v>46.958999999999996</v>
      </c>
      <c r="E51" s="88">
        <f t="shared" si="10"/>
        <v>48.778000000000006</v>
      </c>
      <c r="F51" s="88">
        <f t="shared" si="10"/>
        <v>47.591999999999999</v>
      </c>
      <c r="G51" s="88">
        <f t="shared" si="10"/>
        <v>49.852999999999994</v>
      </c>
      <c r="H51" s="88">
        <f t="shared" si="10"/>
        <v>56.856000000000002</v>
      </c>
      <c r="I51" s="88">
        <f t="shared" si="10"/>
        <v>53.637</v>
      </c>
      <c r="J51" s="88">
        <f t="shared" si="10"/>
        <v>101.215</v>
      </c>
      <c r="K51" s="88">
        <f t="shared" si="10"/>
        <v>124.97500000000001</v>
      </c>
      <c r="L51" s="88">
        <f t="shared" si="10"/>
        <v>29.454999999999998</v>
      </c>
      <c r="M51" s="88">
        <f t="shared" si="10"/>
        <v>31.385999999999999</v>
      </c>
      <c r="N51" s="88">
        <f t="shared" si="10"/>
        <v>45.616</v>
      </c>
      <c r="O51" s="88">
        <f t="shared" si="10"/>
        <v>26.854999999999997</v>
      </c>
      <c r="P51" s="88">
        <f t="shared" si="10"/>
        <v>95.213999999999999</v>
      </c>
      <c r="Q51" s="88">
        <f t="shared" si="10"/>
        <v>26.533999999999999</v>
      </c>
      <c r="R51" s="88">
        <f t="shared" si="10"/>
        <v>69.661000000000001</v>
      </c>
      <c r="S51" s="88">
        <f t="shared" si="10"/>
        <v>83.948999999999998</v>
      </c>
      <c r="T51" s="88">
        <f t="shared" si="10"/>
        <v>87.86699999999999</v>
      </c>
      <c r="U51" s="88">
        <f t="shared" si="10"/>
        <v>60.838999999999999</v>
      </c>
      <c r="V51" s="88">
        <f t="shared" si="10"/>
        <v>51.75</v>
      </c>
      <c r="W51" s="88">
        <f t="shared" si="10"/>
        <v>177.35</v>
      </c>
      <c r="X51" s="88">
        <f t="shared" si="10"/>
        <v>215.05500000000001</v>
      </c>
      <c r="Y51" s="88">
        <f t="shared" si="10"/>
        <v>115.045</v>
      </c>
      <c r="Z51" s="89" t="str">
        <f t="shared" si="10"/>
        <v/>
      </c>
      <c r="AA51" s="104">
        <f>SUM(B51:Z51)</f>
        <v>1794.405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62.859000000000002</v>
      </c>
      <c r="C4" s="18">
        <v>85.055999999999997</v>
      </c>
      <c r="D4" s="18">
        <v>46.992000000000004</v>
      </c>
      <c r="E4" s="18">
        <v>48.769999999999996</v>
      </c>
      <c r="F4" s="18">
        <v>47.558</v>
      </c>
      <c r="G4" s="18">
        <v>49.853000000000002</v>
      </c>
      <c r="H4" s="18">
        <v>56.856000000000002</v>
      </c>
      <c r="I4" s="18">
        <v>53.637</v>
      </c>
      <c r="J4" s="18">
        <v>101.18700000000003</v>
      </c>
      <c r="K4" s="18">
        <v>125.005</v>
      </c>
      <c r="L4" s="18">
        <v>29.454999999999998</v>
      </c>
      <c r="M4" s="18">
        <v>31.386000000000003</v>
      </c>
      <c r="N4" s="18">
        <v>45.616</v>
      </c>
      <c r="O4" s="18">
        <v>26.855</v>
      </c>
      <c r="P4" s="18">
        <v>95.216000000000008</v>
      </c>
      <c r="Q4" s="18">
        <v>26.533999999999999</v>
      </c>
      <c r="R4" s="18">
        <v>69.661000000000001</v>
      </c>
      <c r="S4" s="18">
        <v>83.948999999999998</v>
      </c>
      <c r="T4" s="18">
        <v>87.867000000000004</v>
      </c>
      <c r="U4" s="18">
        <v>60.838999999999999</v>
      </c>
      <c r="V4" s="18">
        <v>51.75</v>
      </c>
      <c r="W4" s="18">
        <v>177.32</v>
      </c>
      <c r="X4" s="18">
        <v>215.05099999999999</v>
      </c>
      <c r="Y4" s="18">
        <v>115.06100000000001</v>
      </c>
      <c r="Z4" s="19"/>
      <c r="AA4" s="20">
        <f>SUM(B4:Z4)</f>
        <v>1794.3329999999999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77.400000000000006</v>
      </c>
      <c r="C7" s="28">
        <v>65</v>
      </c>
      <c r="D7" s="28">
        <v>62.4</v>
      </c>
      <c r="E7" s="28">
        <v>62.4</v>
      </c>
      <c r="F7" s="28">
        <v>72.900000000000006</v>
      </c>
      <c r="G7" s="28">
        <v>123.51</v>
      </c>
      <c r="H7" s="28">
        <v>140.5</v>
      </c>
      <c r="I7" s="28">
        <v>123.5</v>
      </c>
      <c r="J7" s="28">
        <v>118.22</v>
      </c>
      <c r="K7" s="28">
        <v>98.93</v>
      </c>
      <c r="L7" s="28">
        <v>84.52</v>
      </c>
      <c r="M7" s="28">
        <v>65.61</v>
      </c>
      <c r="N7" s="28">
        <v>60.89</v>
      </c>
      <c r="O7" s="28">
        <v>66.41</v>
      </c>
      <c r="P7" s="28">
        <v>89.1</v>
      </c>
      <c r="Q7" s="28">
        <v>120.7</v>
      </c>
      <c r="R7" s="28">
        <v>143.81</v>
      </c>
      <c r="S7" s="28">
        <v>173.64</v>
      </c>
      <c r="T7" s="28">
        <v>152.15</v>
      </c>
      <c r="U7" s="28">
        <v>123.01</v>
      </c>
      <c r="V7" s="28">
        <v>120.82</v>
      </c>
      <c r="W7" s="28">
        <v>94.26</v>
      </c>
      <c r="X7" s="28">
        <v>94.1</v>
      </c>
      <c r="Y7" s="28">
        <v>89.94</v>
      </c>
      <c r="Z7" s="29"/>
      <c r="AA7" s="30">
        <f>IF(SUM(B7:Z7)&lt;&gt;0,AVERAGEIF(B7:Z7,"&lt;&gt;"""),"")</f>
        <v>100.98833333333334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5.0810000000000004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5.0810000000000004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21.247</v>
      </c>
      <c r="C14" s="57">
        <v>31.8</v>
      </c>
      <c r="D14" s="57">
        <v>17.305</v>
      </c>
      <c r="E14" s="57">
        <v>14.081000000000001</v>
      </c>
      <c r="F14" s="57">
        <v>7.8339999999999996</v>
      </c>
      <c r="G14" s="57">
        <v>7.3</v>
      </c>
      <c r="H14" s="57"/>
      <c r="I14" s="57">
        <v>10.343999999999999</v>
      </c>
      <c r="J14" s="57">
        <v>15.999000000000001</v>
      </c>
      <c r="K14" s="57">
        <v>32.387</v>
      </c>
      <c r="L14" s="57">
        <v>15.603</v>
      </c>
      <c r="M14" s="57">
        <v>15.838999999999999</v>
      </c>
      <c r="N14" s="57">
        <v>10.771999999999998</v>
      </c>
      <c r="O14" s="57">
        <v>6.0000000000000001E-3</v>
      </c>
      <c r="P14" s="57">
        <v>0.34500000000000003</v>
      </c>
      <c r="Q14" s="57"/>
      <c r="R14" s="57">
        <v>3.2000000000000001E-2</v>
      </c>
      <c r="S14" s="57">
        <v>11.005999999999998</v>
      </c>
      <c r="T14" s="57">
        <v>11.344000000000001</v>
      </c>
      <c r="U14" s="57">
        <v>6.7129999999999992</v>
      </c>
      <c r="V14" s="57">
        <v>2.948</v>
      </c>
      <c r="W14" s="57">
        <v>3.645</v>
      </c>
      <c r="X14" s="57">
        <v>1.7000000000000001E-2</v>
      </c>
      <c r="Y14" s="57"/>
      <c r="Z14" s="58"/>
      <c r="AA14" s="59">
        <f t="shared" si="0"/>
        <v>236.56700000000001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21.247</v>
      </c>
      <c r="C16" s="62">
        <f t="shared" ref="C16:Z16" si="1">IF(LEN(C$2)&gt;0,SUM(C10:C15),"")</f>
        <v>31.8</v>
      </c>
      <c r="D16" s="62">
        <f t="shared" si="1"/>
        <v>17.305</v>
      </c>
      <c r="E16" s="62">
        <f t="shared" si="1"/>
        <v>14.081000000000001</v>
      </c>
      <c r="F16" s="62">
        <f t="shared" si="1"/>
        <v>7.8339999999999996</v>
      </c>
      <c r="G16" s="62">
        <f t="shared" si="1"/>
        <v>7.3</v>
      </c>
      <c r="H16" s="62">
        <f t="shared" si="1"/>
        <v>0</v>
      </c>
      <c r="I16" s="62">
        <f t="shared" si="1"/>
        <v>10.343999999999999</v>
      </c>
      <c r="J16" s="62">
        <f t="shared" si="1"/>
        <v>15.999000000000001</v>
      </c>
      <c r="K16" s="62">
        <f t="shared" si="1"/>
        <v>32.387</v>
      </c>
      <c r="L16" s="62">
        <f t="shared" si="1"/>
        <v>15.603</v>
      </c>
      <c r="M16" s="62">
        <f t="shared" si="1"/>
        <v>15.838999999999999</v>
      </c>
      <c r="N16" s="62">
        <f t="shared" si="1"/>
        <v>15.852999999999998</v>
      </c>
      <c r="O16" s="62">
        <f t="shared" si="1"/>
        <v>6.0000000000000001E-3</v>
      </c>
      <c r="P16" s="62">
        <f t="shared" si="1"/>
        <v>0.34500000000000003</v>
      </c>
      <c r="Q16" s="62">
        <f t="shared" si="1"/>
        <v>0</v>
      </c>
      <c r="R16" s="62">
        <f t="shared" si="1"/>
        <v>3.2000000000000001E-2</v>
      </c>
      <c r="S16" s="62">
        <f t="shared" si="1"/>
        <v>11.005999999999998</v>
      </c>
      <c r="T16" s="62">
        <f t="shared" si="1"/>
        <v>11.344000000000001</v>
      </c>
      <c r="U16" s="62">
        <f t="shared" si="1"/>
        <v>6.7129999999999992</v>
      </c>
      <c r="V16" s="62">
        <f t="shared" si="1"/>
        <v>2.948</v>
      </c>
      <c r="W16" s="62">
        <f t="shared" si="1"/>
        <v>3.645</v>
      </c>
      <c r="X16" s="62">
        <f t="shared" si="1"/>
        <v>1.7000000000000001E-2</v>
      </c>
      <c r="Y16" s="62">
        <f t="shared" si="1"/>
        <v>0</v>
      </c>
      <c r="Z16" s="63" t="str">
        <f t="shared" si="1"/>
        <v/>
      </c>
      <c r="AA16" s="64">
        <f>SUM(AA10:AA15)</f>
        <v>241.648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2.6640000000000001</v>
      </c>
      <c r="C20" s="77">
        <v>5.9459999999999997</v>
      </c>
      <c r="D20" s="77">
        <v>6.4000000000000001E-2</v>
      </c>
      <c r="E20" s="77">
        <v>6.6000000000000003E-2</v>
      </c>
      <c r="F20" s="77">
        <v>6.7000000000000004E-2</v>
      </c>
      <c r="G20" s="77">
        <v>15.077</v>
      </c>
      <c r="H20" s="77">
        <v>1.4080000000000001</v>
      </c>
      <c r="I20" s="77">
        <v>0.107</v>
      </c>
      <c r="J20" s="77">
        <v>8.0689999999999991</v>
      </c>
      <c r="K20" s="77">
        <v>21.238</v>
      </c>
      <c r="L20" s="77">
        <v>0.11899999999999999</v>
      </c>
      <c r="M20" s="77">
        <v>0.11700000000000001</v>
      </c>
      <c r="N20" s="77">
        <v>0.111</v>
      </c>
      <c r="O20" s="77">
        <v>0.109</v>
      </c>
      <c r="P20" s="77">
        <v>4.8159999999999998</v>
      </c>
      <c r="Q20" s="77">
        <v>9.2999999999999999E-2</v>
      </c>
      <c r="R20" s="77">
        <v>4.569</v>
      </c>
      <c r="S20" s="77">
        <v>0.43399999999999994</v>
      </c>
      <c r="T20" s="77">
        <v>4.4580000000000002</v>
      </c>
      <c r="U20" s="77">
        <v>2.2149999999999999</v>
      </c>
      <c r="V20" s="77">
        <v>1.139</v>
      </c>
      <c r="W20" s="77">
        <v>2.0599999999999996</v>
      </c>
      <c r="X20" s="77">
        <v>7.0999999999999994E-2</v>
      </c>
      <c r="Y20" s="77">
        <v>6.7000000000000004E-2</v>
      </c>
      <c r="Z20" s="78"/>
      <c r="AA20" s="79">
        <f t="shared" si="2"/>
        <v>75.083999999999989</v>
      </c>
    </row>
    <row r="21" spans="1:27" ht="24.95" customHeight="1" x14ac:dyDescent="0.2">
      <c r="A21" s="75" t="s">
        <v>16</v>
      </c>
      <c r="B21" s="80">
        <v>38.948</v>
      </c>
      <c r="C21" s="81">
        <v>47.31</v>
      </c>
      <c r="D21" s="81">
        <v>29.623000000000001</v>
      </c>
      <c r="E21" s="81">
        <v>34.622999999999998</v>
      </c>
      <c r="F21" s="81">
        <v>39.657000000000004</v>
      </c>
      <c r="G21" s="81">
        <v>27.476000000000003</v>
      </c>
      <c r="H21" s="81">
        <v>55.448</v>
      </c>
      <c r="I21" s="81">
        <v>43.186</v>
      </c>
      <c r="J21" s="81">
        <v>77.119000000000014</v>
      </c>
      <c r="K21" s="81">
        <v>71.38</v>
      </c>
      <c r="L21" s="81">
        <v>13.733000000000001</v>
      </c>
      <c r="M21" s="81">
        <v>15.43</v>
      </c>
      <c r="N21" s="81">
        <v>29.652000000000001</v>
      </c>
      <c r="O21" s="81">
        <v>26.74</v>
      </c>
      <c r="P21" s="81">
        <v>47.755000000000003</v>
      </c>
      <c r="Q21" s="81">
        <v>26.440999999999999</v>
      </c>
      <c r="R21" s="81">
        <v>65.06</v>
      </c>
      <c r="S21" s="81">
        <v>72.509</v>
      </c>
      <c r="T21" s="81">
        <v>72.064999999999998</v>
      </c>
      <c r="U21" s="81">
        <v>51.911000000000001</v>
      </c>
      <c r="V21" s="81">
        <v>47.662999999999997</v>
      </c>
      <c r="W21" s="81">
        <v>53.714999999999996</v>
      </c>
      <c r="X21" s="81">
        <v>21.262999999999998</v>
      </c>
      <c r="Y21" s="81">
        <v>23.194000000000003</v>
      </c>
      <c r="Z21" s="78"/>
      <c r="AA21" s="79">
        <f t="shared" si="2"/>
        <v>1031.9010000000003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41.612000000000002</v>
      </c>
      <c r="C25" s="88">
        <f t="shared" si="3"/>
        <v>53.256</v>
      </c>
      <c r="D25" s="88">
        <f t="shared" si="3"/>
        <v>29.687000000000001</v>
      </c>
      <c r="E25" s="88">
        <f t="shared" si="3"/>
        <v>34.689</v>
      </c>
      <c r="F25" s="88">
        <f t="shared" si="3"/>
        <v>39.724000000000004</v>
      </c>
      <c r="G25" s="88">
        <f t="shared" si="3"/>
        <v>42.553000000000004</v>
      </c>
      <c r="H25" s="88">
        <f t="shared" si="3"/>
        <v>56.856000000000002</v>
      </c>
      <c r="I25" s="88">
        <f t="shared" si="3"/>
        <v>43.292999999999999</v>
      </c>
      <c r="J25" s="88">
        <f t="shared" si="3"/>
        <v>85.188000000000017</v>
      </c>
      <c r="K25" s="88">
        <f t="shared" si="3"/>
        <v>92.617999999999995</v>
      </c>
      <c r="L25" s="88">
        <f t="shared" si="3"/>
        <v>13.852</v>
      </c>
      <c r="M25" s="88">
        <f t="shared" si="3"/>
        <v>15.547000000000001</v>
      </c>
      <c r="N25" s="88">
        <f t="shared" si="3"/>
        <v>29.763000000000002</v>
      </c>
      <c r="O25" s="88">
        <f t="shared" si="3"/>
        <v>26.849</v>
      </c>
      <c r="P25" s="88">
        <f t="shared" si="3"/>
        <v>52.571000000000005</v>
      </c>
      <c r="Q25" s="88">
        <f t="shared" si="3"/>
        <v>26.533999999999999</v>
      </c>
      <c r="R25" s="88">
        <f t="shared" si="3"/>
        <v>69.629000000000005</v>
      </c>
      <c r="S25" s="88">
        <f t="shared" si="3"/>
        <v>72.942999999999998</v>
      </c>
      <c r="T25" s="88">
        <f t="shared" si="3"/>
        <v>76.522999999999996</v>
      </c>
      <c r="U25" s="88">
        <f t="shared" si="3"/>
        <v>54.126000000000005</v>
      </c>
      <c r="V25" s="88">
        <f t="shared" si="3"/>
        <v>48.802</v>
      </c>
      <c r="W25" s="88">
        <f t="shared" si="3"/>
        <v>55.774999999999999</v>
      </c>
      <c r="X25" s="88">
        <f t="shared" si="3"/>
        <v>21.334</v>
      </c>
      <c r="Y25" s="88">
        <f t="shared" si="3"/>
        <v>23.261000000000003</v>
      </c>
      <c r="Z25" s="89">
        <f t="shared" si="3"/>
        <v>0</v>
      </c>
      <c r="AA25" s="90">
        <f t="shared" si="3"/>
        <v>1106.9850000000004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62.859000000000002</v>
      </c>
      <c r="C29" s="77">
        <v>85.055999999999997</v>
      </c>
      <c r="D29" s="77">
        <v>46.991999999999997</v>
      </c>
      <c r="E29" s="77">
        <v>48.77</v>
      </c>
      <c r="F29" s="77">
        <v>47.558</v>
      </c>
      <c r="G29" s="77">
        <v>49.853000000000002</v>
      </c>
      <c r="H29" s="77">
        <v>56.856000000000002</v>
      </c>
      <c r="I29" s="77">
        <v>53.637</v>
      </c>
      <c r="J29" s="77">
        <v>101.187</v>
      </c>
      <c r="K29" s="77">
        <v>125.005</v>
      </c>
      <c r="L29" s="77">
        <v>29.454999999999998</v>
      </c>
      <c r="M29" s="77">
        <v>31.385999999999999</v>
      </c>
      <c r="N29" s="77">
        <v>45.616</v>
      </c>
      <c r="O29" s="77">
        <v>26.855</v>
      </c>
      <c r="P29" s="77">
        <v>52.915999999999997</v>
      </c>
      <c r="Q29" s="77">
        <v>26.533999999999999</v>
      </c>
      <c r="R29" s="77">
        <v>69.661000000000001</v>
      </c>
      <c r="S29" s="77">
        <v>83.948999999999998</v>
      </c>
      <c r="T29" s="77">
        <v>87.867000000000004</v>
      </c>
      <c r="U29" s="77">
        <v>60.838999999999999</v>
      </c>
      <c r="V29" s="77">
        <v>51.75</v>
      </c>
      <c r="W29" s="77">
        <v>59.42</v>
      </c>
      <c r="X29" s="77">
        <v>21.350999999999999</v>
      </c>
      <c r="Y29" s="77">
        <v>23.260999999999999</v>
      </c>
      <c r="Z29" s="78"/>
      <c r="AA29" s="79">
        <f>SUM(B29:Z29)</f>
        <v>1348.6329999999998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62.859000000000002</v>
      </c>
      <c r="C31" s="62">
        <f t="shared" si="4"/>
        <v>85.055999999999997</v>
      </c>
      <c r="D31" s="62">
        <f t="shared" si="4"/>
        <v>46.991999999999997</v>
      </c>
      <c r="E31" s="62">
        <f t="shared" si="4"/>
        <v>48.77</v>
      </c>
      <c r="F31" s="62">
        <f t="shared" si="4"/>
        <v>47.558</v>
      </c>
      <c r="G31" s="62">
        <f t="shared" si="4"/>
        <v>49.853000000000002</v>
      </c>
      <c r="H31" s="62">
        <f t="shared" si="4"/>
        <v>56.856000000000002</v>
      </c>
      <c r="I31" s="62">
        <f t="shared" si="4"/>
        <v>53.637</v>
      </c>
      <c r="J31" s="62">
        <f t="shared" si="4"/>
        <v>101.187</v>
      </c>
      <c r="K31" s="62">
        <f t="shared" si="4"/>
        <v>125.005</v>
      </c>
      <c r="L31" s="62">
        <f t="shared" si="4"/>
        <v>29.454999999999998</v>
      </c>
      <c r="M31" s="62">
        <f t="shared" si="4"/>
        <v>31.385999999999999</v>
      </c>
      <c r="N31" s="62">
        <f t="shared" si="4"/>
        <v>45.616</v>
      </c>
      <c r="O31" s="62">
        <f t="shared" si="4"/>
        <v>26.855</v>
      </c>
      <c r="P31" s="62">
        <f t="shared" si="4"/>
        <v>52.915999999999997</v>
      </c>
      <c r="Q31" s="62">
        <f t="shared" si="4"/>
        <v>26.533999999999999</v>
      </c>
      <c r="R31" s="62">
        <f t="shared" si="4"/>
        <v>69.661000000000001</v>
      </c>
      <c r="S31" s="62">
        <f t="shared" si="4"/>
        <v>83.948999999999998</v>
      </c>
      <c r="T31" s="62">
        <f t="shared" si="4"/>
        <v>87.867000000000004</v>
      </c>
      <c r="U31" s="62">
        <f t="shared" si="4"/>
        <v>60.838999999999999</v>
      </c>
      <c r="V31" s="62">
        <f t="shared" si="4"/>
        <v>51.75</v>
      </c>
      <c r="W31" s="62">
        <f t="shared" si="4"/>
        <v>59.42</v>
      </c>
      <c r="X31" s="62">
        <f t="shared" si="4"/>
        <v>21.350999999999999</v>
      </c>
      <c r="Y31" s="62">
        <f t="shared" si="4"/>
        <v>23.260999999999999</v>
      </c>
      <c r="Z31" s="63">
        <f t="shared" si="4"/>
        <v>0</v>
      </c>
      <c r="AA31" s="64">
        <f t="shared" si="4"/>
        <v>1348.6329999999998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42.3</v>
      </c>
      <c r="Q38" s="99"/>
      <c r="R38" s="99"/>
      <c r="S38" s="99"/>
      <c r="T38" s="99"/>
      <c r="U38" s="99"/>
      <c r="V38" s="99"/>
      <c r="W38" s="99">
        <v>117.9</v>
      </c>
      <c r="X38" s="99">
        <v>193.7</v>
      </c>
      <c r="Y38" s="99">
        <v>91.8</v>
      </c>
      <c r="Z38" s="100"/>
      <c r="AA38" s="79">
        <f t="shared" si="5"/>
        <v>445.7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42.3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117.9</v>
      </c>
      <c r="X39" s="88">
        <f t="shared" si="6"/>
        <v>193.7</v>
      </c>
      <c r="Y39" s="88">
        <f t="shared" si="6"/>
        <v>91.8</v>
      </c>
      <c r="Z39" s="89">
        <f t="shared" si="6"/>
        <v>0</v>
      </c>
      <c r="AA39" s="90">
        <f t="shared" si="5"/>
        <v>445.7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42.3</v>
      </c>
      <c r="Q46" s="99"/>
      <c r="R46" s="99"/>
      <c r="S46" s="99"/>
      <c r="T46" s="99"/>
      <c r="U46" s="99"/>
      <c r="V46" s="99"/>
      <c r="W46" s="99">
        <v>117.9</v>
      </c>
      <c r="X46" s="99">
        <v>193.7</v>
      </c>
      <c r="Y46" s="99">
        <v>91.8</v>
      </c>
      <c r="Z46" s="100"/>
      <c r="AA46" s="79">
        <f t="shared" si="7"/>
        <v>445.7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42.3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117.9</v>
      </c>
      <c r="X48" s="88">
        <f t="shared" si="8"/>
        <v>193.7</v>
      </c>
      <c r="Y48" s="88">
        <f t="shared" si="8"/>
        <v>91.8</v>
      </c>
      <c r="Z48" s="89">
        <f t="shared" si="8"/>
        <v>0</v>
      </c>
      <c r="AA48" s="90">
        <f t="shared" si="7"/>
        <v>445.7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62.859000000000002</v>
      </c>
      <c r="C51" s="88">
        <f t="shared" si="10"/>
        <v>85.055999999999997</v>
      </c>
      <c r="D51" s="88">
        <f t="shared" si="10"/>
        <v>46.992000000000004</v>
      </c>
      <c r="E51" s="88">
        <f t="shared" si="10"/>
        <v>48.77</v>
      </c>
      <c r="F51" s="88">
        <f t="shared" si="10"/>
        <v>47.558000000000007</v>
      </c>
      <c r="G51" s="88">
        <f t="shared" si="10"/>
        <v>49.853000000000002</v>
      </c>
      <c r="H51" s="88">
        <f t="shared" si="10"/>
        <v>56.856000000000002</v>
      </c>
      <c r="I51" s="88">
        <f t="shared" si="10"/>
        <v>53.637</v>
      </c>
      <c r="J51" s="88">
        <f t="shared" si="10"/>
        <v>101.18700000000001</v>
      </c>
      <c r="K51" s="88">
        <f t="shared" si="10"/>
        <v>125.005</v>
      </c>
      <c r="L51" s="88">
        <f t="shared" si="10"/>
        <v>29.454999999999998</v>
      </c>
      <c r="M51" s="88">
        <f t="shared" si="10"/>
        <v>31.385999999999999</v>
      </c>
      <c r="N51" s="88">
        <f t="shared" si="10"/>
        <v>45.616</v>
      </c>
      <c r="O51" s="88">
        <f t="shared" si="10"/>
        <v>26.855</v>
      </c>
      <c r="P51" s="88">
        <f t="shared" si="10"/>
        <v>95.216000000000008</v>
      </c>
      <c r="Q51" s="88">
        <f t="shared" si="10"/>
        <v>26.533999999999999</v>
      </c>
      <c r="R51" s="88">
        <f t="shared" si="10"/>
        <v>69.661000000000001</v>
      </c>
      <c r="S51" s="88">
        <f t="shared" si="10"/>
        <v>83.948999999999998</v>
      </c>
      <c r="T51" s="88">
        <f t="shared" si="10"/>
        <v>87.86699999999999</v>
      </c>
      <c r="U51" s="88">
        <f t="shared" si="10"/>
        <v>60.839000000000006</v>
      </c>
      <c r="V51" s="88">
        <f t="shared" si="10"/>
        <v>51.75</v>
      </c>
      <c r="W51" s="88">
        <f t="shared" si="10"/>
        <v>177.32</v>
      </c>
      <c r="X51" s="88">
        <f t="shared" si="10"/>
        <v>215.05099999999999</v>
      </c>
      <c r="Y51" s="88">
        <f t="shared" si="10"/>
        <v>115.06100000000001</v>
      </c>
      <c r="Z51" s="89">
        <f t="shared" si="10"/>
        <v>0</v>
      </c>
      <c r="AA51" s="104">
        <f>SUM(B51:Z51)</f>
        <v>1794.3329999999999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-16.600000000000001</v>
      </c>
      <c r="C4" s="18">
        <v>-81.8</v>
      </c>
      <c r="D4" s="18">
        <v>-38.4</v>
      </c>
      <c r="E4" s="18">
        <v>-45.7</v>
      </c>
      <c r="F4" s="18">
        <v>-3.4</v>
      </c>
      <c r="G4" s="18"/>
      <c r="H4" s="18"/>
      <c r="I4" s="18"/>
      <c r="J4" s="18">
        <v>-93.3</v>
      </c>
      <c r="K4" s="18">
        <v>-47.7</v>
      </c>
      <c r="L4" s="18"/>
      <c r="M4" s="18"/>
      <c r="N4" s="18"/>
      <c r="O4" s="18"/>
      <c r="P4" s="18">
        <v>42.3</v>
      </c>
      <c r="Q4" s="18"/>
      <c r="R4" s="18"/>
      <c r="S4" s="18"/>
      <c r="T4" s="18"/>
      <c r="U4" s="18"/>
      <c r="V4" s="18"/>
      <c r="W4" s="18">
        <v>117.9</v>
      </c>
      <c r="X4" s="18">
        <v>193.7</v>
      </c>
      <c r="Y4" s="18">
        <v>91.8</v>
      </c>
      <c r="Z4" s="19"/>
      <c r="AA4" s="111">
        <f>SUM(B4:Z4)</f>
        <v>118.80000000000003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77.400000000000006</v>
      </c>
      <c r="C7" s="117">
        <v>65</v>
      </c>
      <c r="D7" s="117">
        <v>62.4</v>
      </c>
      <c r="E7" s="117">
        <v>62.4</v>
      </c>
      <c r="F7" s="117">
        <v>72.900000000000006</v>
      </c>
      <c r="G7" s="117">
        <v>123.51</v>
      </c>
      <c r="H7" s="117">
        <v>140.5</v>
      </c>
      <c r="I7" s="117">
        <v>123.5</v>
      </c>
      <c r="J7" s="117">
        <v>118.22</v>
      </c>
      <c r="K7" s="117">
        <v>98.93</v>
      </c>
      <c r="L7" s="117">
        <v>84.52</v>
      </c>
      <c r="M7" s="117">
        <v>65.61</v>
      </c>
      <c r="N7" s="117">
        <v>60.89</v>
      </c>
      <c r="O7" s="117">
        <v>66.41</v>
      </c>
      <c r="P7" s="117">
        <v>89.1</v>
      </c>
      <c r="Q7" s="117">
        <v>120.7</v>
      </c>
      <c r="R7" s="117">
        <v>143.81</v>
      </c>
      <c r="S7" s="117">
        <v>173.64</v>
      </c>
      <c r="T7" s="117">
        <v>152.15</v>
      </c>
      <c r="U7" s="117">
        <v>123.01</v>
      </c>
      <c r="V7" s="117">
        <v>120.82</v>
      </c>
      <c r="W7" s="117">
        <v>94.26</v>
      </c>
      <c r="X7" s="117">
        <v>94.1</v>
      </c>
      <c r="Y7" s="117">
        <v>89.94</v>
      </c>
      <c r="Z7" s="118"/>
      <c r="AA7" s="119">
        <f>IF(SUM(B7:Z7)&lt;&gt;0,AVERAGEIF(B7:Z7,"&lt;&gt;"""),"")</f>
        <v>100.98833333333334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16.600000000000001</v>
      </c>
      <c r="C15" s="133">
        <v>81.8</v>
      </c>
      <c r="D15" s="133">
        <v>38.4</v>
      </c>
      <c r="E15" s="133">
        <v>45.7</v>
      </c>
      <c r="F15" s="133">
        <v>3.4</v>
      </c>
      <c r="G15" s="133"/>
      <c r="H15" s="133"/>
      <c r="I15" s="133"/>
      <c r="J15" s="133">
        <v>93.3</v>
      </c>
      <c r="K15" s="133">
        <v>47.7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326.89999999999998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16.600000000000001</v>
      </c>
      <c r="C16" s="135">
        <f t="shared" si="1"/>
        <v>81.8</v>
      </c>
      <c r="D16" s="135">
        <f t="shared" si="1"/>
        <v>38.4</v>
      </c>
      <c r="E16" s="135">
        <f t="shared" si="1"/>
        <v>45.7</v>
      </c>
      <c r="F16" s="135">
        <f t="shared" si="1"/>
        <v>3.4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93.3</v>
      </c>
      <c r="K16" s="135">
        <f t="shared" si="1"/>
        <v>47.7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326.89999999999998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42.3</v>
      </c>
      <c r="Q23" s="133"/>
      <c r="R23" s="133"/>
      <c r="S23" s="133"/>
      <c r="T23" s="133"/>
      <c r="U23" s="133"/>
      <c r="V23" s="133"/>
      <c r="W23" s="133">
        <v>117.9</v>
      </c>
      <c r="X23" s="133">
        <v>193.7</v>
      </c>
      <c r="Y23" s="133">
        <v>91.8</v>
      </c>
      <c r="Z23" s="131"/>
      <c r="AA23" s="132">
        <f t="shared" si="2"/>
        <v>445.7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42.3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117.9</v>
      </c>
      <c r="X24" s="135">
        <f t="shared" si="3"/>
        <v>193.7</v>
      </c>
      <c r="Y24" s="135">
        <f t="shared" si="3"/>
        <v>91.8</v>
      </c>
      <c r="Z24" s="136" t="str">
        <f t="shared" si="3"/>
        <v/>
      </c>
      <c r="AA24" s="90">
        <f t="shared" si="2"/>
        <v>445.7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2024-01-22T21:25:34Z</dcterms:created>
  <dcterms:modified xsi:type="dcterms:W3CDTF">2024-01-22T21:25:36Z</dcterms:modified>
</cp:coreProperties>
</file>