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<sst xmlns="http://schemas.openxmlformats.org/spreadsheetml/2006/main" count="117" uniqueCount="53">
  <si>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21/01/2024 23:21:41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</si>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</sst>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33-4FDD-9361-B966A60894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33-4FDD-9361-B966A60894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46.141999999999996</c:v>
                </c:pt>
                <c:pt idx="8">
                  <c:v>3</c:v>
                </c:pt>
                <c:pt idx="9">
                  <c:v>23.759</c:v>
                </c:pt>
                <c:pt idx="10">
                  <c:v>26.495000000000001</c:v>
                </c:pt>
                <c:pt idx="14">
                  <c:v>12.971</c:v>
                </c:pt>
                <c:pt idx="16">
                  <c:v>18.082000000000001</c:v>
                </c:pt>
                <c:pt idx="17">
                  <c:v>21.492999999999999</c:v>
                </c:pt>
                <c:pt idx="18">
                  <c:v>9.7080000000000002</c:v>
                </c:pt>
                <c:pt idx="19">
                  <c:v>2</c:v>
                </c:pt>
                <c:pt idx="20">
                  <c:v>4.5599999999999996</c:v>
                </c:pt>
                <c:pt idx="21">
                  <c:v>2</c:v>
                </c:pt>
                <c:pt idx="2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33-4FDD-9361-B966A60894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44.3</c:v>
                </c:pt>
                <c:pt idx="20">
                  <c:v>0.8</c:v>
                </c:pt>
                <c:pt idx="21">
                  <c:v>36.6</c:v>
                </c:pt>
                <c:pt idx="22">
                  <c:v>0</c:v>
                </c:pt>
                <c:pt idx="23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33-4FDD-9361-B966A60894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10.6</c:v>
                </c:pt>
                <c:pt idx="1">
                  <c:v>10.6</c:v>
                </c:pt>
                <c:pt idx="2">
                  <c:v>11.6</c:v>
                </c:pt>
                <c:pt idx="3">
                  <c:v>7.2639999999999993</c:v>
                </c:pt>
                <c:pt idx="4">
                  <c:v>4.6269999999999998</c:v>
                </c:pt>
                <c:pt idx="5">
                  <c:v>12.38</c:v>
                </c:pt>
                <c:pt idx="6">
                  <c:v>21.582999999999998</c:v>
                </c:pt>
                <c:pt idx="7">
                  <c:v>31.39</c:v>
                </c:pt>
                <c:pt idx="8">
                  <c:v>29.635999999999999</c:v>
                </c:pt>
                <c:pt idx="9">
                  <c:v>9.8830000000000009</c:v>
                </c:pt>
                <c:pt idx="10">
                  <c:v>3.8719999999999999</c:v>
                </c:pt>
                <c:pt idx="11">
                  <c:v>24.936</c:v>
                </c:pt>
                <c:pt idx="12">
                  <c:v>22.177</c:v>
                </c:pt>
                <c:pt idx="13">
                  <c:v>19.933</c:v>
                </c:pt>
                <c:pt idx="14">
                  <c:v>5.0410000000000004</c:v>
                </c:pt>
                <c:pt idx="15">
                  <c:v>0.75</c:v>
                </c:pt>
                <c:pt idx="16">
                  <c:v>14.473999999999998</c:v>
                </c:pt>
                <c:pt idx="17">
                  <c:v>14.907</c:v>
                </c:pt>
                <c:pt idx="18">
                  <c:v>12.766</c:v>
                </c:pt>
                <c:pt idx="19">
                  <c:v>6.9740000000000002</c:v>
                </c:pt>
                <c:pt idx="20">
                  <c:v>5.548</c:v>
                </c:pt>
                <c:pt idx="21">
                  <c:v>2.431</c:v>
                </c:pt>
                <c:pt idx="22">
                  <c:v>4.3380000000000001</c:v>
                </c:pt>
                <c:pt idx="23">
                  <c:v>2.9570000000000003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33-4FDD-9361-B966A60894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33-4FDD-9361-B966A60894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33-4FDD-9361-B966A6089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29.239000000000001</c:v>
                </c:pt>
                <c:pt idx="1">
                  <c:v>28.968</c:v>
                </c:pt>
                <c:pt idx="2">
                  <c:v>29.311</c:v>
                </c:pt>
                <c:pt idx="3">
                  <c:v>24.648</c:v>
                </c:pt>
                <c:pt idx="4">
                  <c:v>23.885000000000002</c:v>
                </c:pt>
                <c:pt idx="5">
                  <c:v>33.160000000000004</c:v>
                </c:pt>
                <c:pt idx="6">
                  <c:v>46.006</c:v>
                </c:pt>
                <c:pt idx="7">
                  <c:v>107.97</c:v>
                </c:pt>
                <c:pt idx="8">
                  <c:v>66.159000000000006</c:v>
                </c:pt>
                <c:pt idx="9">
                  <c:v>66.373000000000005</c:v>
                </c:pt>
                <c:pt idx="10">
                  <c:v>61.311</c:v>
                </c:pt>
                <c:pt idx="11">
                  <c:v>60.550000000000004</c:v>
                </c:pt>
                <c:pt idx="12">
                  <c:v>23.434999999999995</c:v>
                </c:pt>
                <c:pt idx="13">
                  <c:v>22.226999999999997</c:v>
                </c:pt>
                <c:pt idx="14">
                  <c:v>20.103000000000002</c:v>
                </c:pt>
                <c:pt idx="15">
                  <c:v>47.85</c:v>
                </c:pt>
                <c:pt idx="16">
                  <c:v>32.991</c:v>
                </c:pt>
                <c:pt idx="17">
                  <c:v>36.799999999999997</c:v>
                </c:pt>
                <c:pt idx="18">
                  <c:v>23.8</c:v>
                </c:pt>
                <c:pt idx="19">
                  <c:v>53.517000000000003</c:v>
                </c:pt>
                <c:pt idx="20">
                  <c:v>11.504</c:v>
                </c:pt>
                <c:pt idx="21">
                  <c:v>41.031999999999996</c:v>
                </c:pt>
                <c:pt idx="22">
                  <c:v>34.847000000000001</c:v>
                </c:pt>
                <c:pt idx="23">
                  <c:v>12.292999999999999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33-4FDD-9361-B966A6089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51.42</c:v>
                </c:pt>
                <c:pt idx="1">
                  <c:v>53.31</c:v>
                </c:pt>
                <c:pt idx="2">
                  <c:v>49.64</c:v>
                </c:pt>
                <c:pt idx="3">
                  <c:v>40.659999999999997</c:v>
                </c:pt>
                <c:pt idx="4">
                  <c:v>45.37</c:v>
                </c:pt>
                <c:pt idx="5">
                  <c:v>96.59</c:v>
                </c:pt>
                <c:pt idx="6">
                  <c:v>115</c:v>
                </c:pt>
                <c:pt idx="7">
                  <c:v>115</c:v>
                </c:pt>
                <c:pt idx="8">
                  <c:v>119.9</c:v>
                </c:pt>
                <c:pt idx="9">
                  <c:v>108.01</c:v>
                </c:pt>
                <c:pt idx="10">
                  <c:v>82</c:v>
                </c:pt>
                <c:pt idx="11">
                  <c:v>78.77</c:v>
                </c:pt>
                <c:pt idx="12">
                  <c:v>67.099999999999994</c:v>
                </c:pt>
                <c:pt idx="13">
                  <c:v>81.84</c:v>
                </c:pt>
                <c:pt idx="14">
                  <c:v>86.78</c:v>
                </c:pt>
                <c:pt idx="15">
                  <c:v>103.41</c:v>
                </c:pt>
                <c:pt idx="16">
                  <c:v>130</c:v>
                </c:pt>
                <c:pt idx="17">
                  <c:v>140.5</c:v>
                </c:pt>
                <c:pt idx="18">
                  <c:v>131.97999999999999</c:v>
                </c:pt>
                <c:pt idx="19">
                  <c:v>112</c:v>
                </c:pt>
                <c:pt idx="20">
                  <c:v>105.84</c:v>
                </c:pt>
                <c:pt idx="21">
                  <c:v>99.82</c:v>
                </c:pt>
                <c:pt idx="22">
                  <c:v>97.77</c:v>
                </c:pt>
                <c:pt idx="23">
                  <c:v>86.18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33-4FDD-9361-B966A6089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29.239000000000001</v>
      </c>
      <c r="C4" s="18">
        <v>28.968</v>
      </c>
      <c r="D4" s="18">
        <v>29.310999999999996</v>
      </c>
      <c r="E4" s="18">
        <v>24.648</v>
      </c>
      <c r="F4" s="18">
        <v>23.885000000000002</v>
      </c>
      <c r="G4" s="18">
        <v>33.158000000000001</v>
      </c>
      <c r="H4" s="18">
        <v>46.051000000000002</v>
      </c>
      <c r="I4" s="18">
        <v>108.00300000000001</v>
      </c>
      <c r="J4" s="18">
        <v>66.159000000000006</v>
      </c>
      <c r="K4" s="18">
        <v>66.373000000000005</v>
      </c>
      <c r="L4" s="18">
        <v>61.311000000000007</v>
      </c>
      <c r="M4" s="18">
        <v>60.55</v>
      </c>
      <c r="N4" s="18">
        <v>23.435000000000002</v>
      </c>
      <c r="O4" s="18">
        <v>22.227</v>
      </c>
      <c r="P4" s="18">
        <v>20.103000000000002</v>
      </c>
      <c r="Q4" s="18">
        <v>47.85</v>
      </c>
      <c r="R4" s="18">
        <v>32.988000000000007</v>
      </c>
      <c r="S4" s="18">
        <v>36.841000000000001</v>
      </c>
      <c r="T4" s="18">
        <v>23.815999999999999</v>
      </c>
      <c r="U4" s="18">
        <v>53.49799999999999</v>
      </c>
      <c r="V4" s="18">
        <v>11.463999999999999</v>
      </c>
      <c r="W4" s="18">
        <v>41.030999999999999</v>
      </c>
      <c r="X4" s="18">
        <v>34.840999999999994</v>
      </c>
      <c r="Y4" s="18">
        <v>12.343</v>
      </c>
      <c r="Z4" s="19"/>
      <c r="AA4" s="20">
        <f>SUM(B4:Z4)</f>
        <v>938.09299999999985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51.42</v>
      </c>
      <c r="C7" s="28">
        <v>53.31</v>
      </c>
      <c r="D7" s="28">
        <v>49.64</v>
      </c>
      <c r="E7" s="28">
        <v>40.659999999999997</v>
      </c>
      <c r="F7" s="28">
        <v>45.37</v>
      </c>
      <c r="G7" s="28">
        <v>96.59</v>
      </c>
      <c r="H7" s="28">
        <v>115</v>
      </c>
      <c r="I7" s="28">
        <v>115</v>
      </c>
      <c r="J7" s="28">
        <v>119.9</v>
      </c>
      <c r="K7" s="28">
        <v>108.01</v>
      </c>
      <c r="L7" s="28">
        <v>82</v>
      </c>
      <c r="M7" s="28">
        <v>78.77</v>
      </c>
      <c r="N7" s="28">
        <v>67.099999999999994</v>
      </c>
      <c r="O7" s="28">
        <v>81.84</v>
      </c>
      <c r="P7" s="28">
        <v>86.78</v>
      </c>
      <c r="Q7" s="28">
        <v>103.41</v>
      </c>
      <c r="R7" s="28">
        <v>130</v>
      </c>
      <c r="S7" s="28">
        <v>140.5</v>
      </c>
      <c r="T7" s="28">
        <v>131.97999999999999</v>
      </c>
      <c r="U7" s="28">
        <v>112</v>
      </c>
      <c r="V7" s="28">
        <v>105.84</v>
      </c>
      <c r="W7" s="28">
        <v>99.82</v>
      </c>
      <c r="X7" s="28">
        <v>97.77</v>
      </c>
      <c r="Y7" s="28">
        <v>86.18</v>
      </c>
      <c r="Z7" s="29"/>
      <c r="AA7" s="30">
        <f>IF(SUM(B7:Z7)&lt;&gt;0,AVERAGEIF(B7:Z7,"&lt;&gt;"""),"")</f>
        <v>91.620416666666657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46.141999999999996</v>
      </c>
      <c r="J12" s="52">
        <v>3</v>
      </c>
      <c r="K12" s="52">
        <v>23.759</v>
      </c>
      <c r="L12" s="52">
        <v>26.495000000000001</v>
      </c>
      <c r="M12" s="52"/>
      <c r="N12" s="52"/>
      <c r="O12" s="52"/>
      <c r="P12" s="52">
        <v>12.971</v>
      </c>
      <c r="Q12" s="52"/>
      <c r="R12" s="52">
        <v>18.082000000000001</v>
      </c>
      <c r="S12" s="52">
        <v>21.492999999999999</v>
      </c>
      <c r="T12" s="52">
        <v>9.7080000000000002</v>
      </c>
      <c r="U12" s="52">
        <v>2</v>
      </c>
      <c r="V12" s="52">
        <v>4.5599999999999996</v>
      </c>
      <c r="W12" s="52">
        <v>2</v>
      </c>
      <c r="X12" s="52">
        <v>30</v>
      </c>
      <c r="Y12" s="52"/>
      <c r="Z12" s="53"/>
      <c r="AA12" s="54">
        <f t="shared" si="0"/>
        <v>200.21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10.6</v>
      </c>
      <c r="C14" s="57">
        <v>10.6</v>
      </c>
      <c r="D14" s="57">
        <v>11.6</v>
      </c>
      <c r="E14" s="57">
        <v>7.2639999999999993</v>
      </c>
      <c r="F14" s="57">
        <v>4.6269999999999998</v>
      </c>
      <c r="G14" s="57">
        <v>12.38</v>
      </c>
      <c r="H14" s="57">
        <v>21.582999999999998</v>
      </c>
      <c r="I14" s="57">
        <v>31.39</v>
      </c>
      <c r="J14" s="57">
        <v>29.635999999999999</v>
      </c>
      <c r="K14" s="57">
        <v>9.8830000000000009</v>
      </c>
      <c r="L14" s="57">
        <v>3.8719999999999999</v>
      </c>
      <c r="M14" s="57">
        <v>24.936</v>
      </c>
      <c r="N14" s="57">
        <v>22.177</v>
      </c>
      <c r="O14" s="57">
        <v>19.933</v>
      </c>
      <c r="P14" s="57">
        <v>5.0410000000000004</v>
      </c>
      <c r="Q14" s="57">
        <v>0.75</v>
      </c>
      <c r="R14" s="57">
        <v>14.473999999999998</v>
      </c>
      <c r="S14" s="57">
        <v>14.907</v>
      </c>
      <c r="T14" s="57">
        <v>12.766</v>
      </c>
      <c r="U14" s="57">
        <v>6.9740000000000002</v>
      </c>
      <c r="V14" s="57">
        <v>5.548</v>
      </c>
      <c r="W14" s="57">
        <v>2.431</v>
      </c>
      <c r="X14" s="57">
        <v>4.3380000000000001</v>
      </c>
      <c r="Y14" s="57">
        <v>2.9570000000000003</v>
      </c>
      <c r="Z14" s="58"/>
      <c r="AA14" s="59">
        <f t="shared" si="0"/>
        <v>290.66699999999997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</v>
      </c>
      <c r="C16" s="62">
        <f t="shared" ref="C16:Z16" si="1">IF(LEN(C$2)&gt;0,SUM(C10:C15),"")</f>
        <v>10.6</v>
      </c>
      <c r="D16" s="62">
        <f t="shared" si="1"/>
        <v>11.6</v>
      </c>
      <c r="E16" s="62">
        <f t="shared" si="1"/>
        <v>7.2639999999999993</v>
      </c>
      <c r="F16" s="62">
        <f t="shared" si="1"/>
        <v>4.6269999999999998</v>
      </c>
      <c r="G16" s="62">
        <f t="shared" si="1"/>
        <v>12.38</v>
      </c>
      <c r="H16" s="62">
        <f t="shared" si="1"/>
        <v>21.582999999999998</v>
      </c>
      <c r="I16" s="62">
        <f t="shared" si="1"/>
        <v>77.531999999999996</v>
      </c>
      <c r="J16" s="62">
        <f t="shared" si="1"/>
        <v>32.635999999999996</v>
      </c>
      <c r="K16" s="62">
        <f t="shared" si="1"/>
        <v>33.642000000000003</v>
      </c>
      <c r="L16" s="62">
        <f t="shared" si="1"/>
        <v>30.367000000000001</v>
      </c>
      <c r="M16" s="62">
        <f t="shared" si="1"/>
        <v>24.936</v>
      </c>
      <c r="N16" s="62">
        <f t="shared" si="1"/>
        <v>22.177</v>
      </c>
      <c r="O16" s="62">
        <f t="shared" si="1"/>
        <v>19.933</v>
      </c>
      <c r="P16" s="62">
        <f t="shared" si="1"/>
        <v>18.012</v>
      </c>
      <c r="Q16" s="62">
        <f t="shared" si="1"/>
        <v>0.75</v>
      </c>
      <c r="R16" s="62">
        <f t="shared" si="1"/>
        <v>32.555999999999997</v>
      </c>
      <c r="S16" s="62">
        <f t="shared" si="1"/>
        <v>36.4</v>
      </c>
      <c r="T16" s="62">
        <f t="shared" si="1"/>
        <v>22.474</v>
      </c>
      <c r="U16" s="62">
        <f t="shared" si="1"/>
        <v>8.9740000000000002</v>
      </c>
      <c r="V16" s="62">
        <f t="shared" si="1"/>
        <v>10.108000000000001</v>
      </c>
      <c r="W16" s="62">
        <f t="shared" si="1"/>
        <v>4.431</v>
      </c>
      <c r="X16" s="62">
        <f t="shared" si="1"/>
        <v>34.338000000000001</v>
      </c>
      <c r="Y16" s="62">
        <f t="shared" si="1"/>
        <v>2.9570000000000003</v>
      </c>
      <c r="Z16" s="63" t="str">
        <f t="shared" si="1"/>
        <v/>
      </c>
      <c r="AA16" s="64">
        <f>SUM(AA10:AA15)</f>
        <v>490.87699999999995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4.5259999999999998</v>
      </c>
      <c r="C20" s="77">
        <v>4.5670000000000002</v>
      </c>
      <c r="D20" s="77">
        <v>4.6310000000000002</v>
      </c>
      <c r="E20" s="77">
        <v>4.74</v>
      </c>
      <c r="F20" s="77">
        <v>5.1580000000000004</v>
      </c>
      <c r="G20" s="77">
        <v>6.4809999999999999</v>
      </c>
      <c r="H20" s="77">
        <v>8.3369999999999997</v>
      </c>
      <c r="I20" s="77">
        <v>9.7129999999999992</v>
      </c>
      <c r="J20" s="77">
        <v>10.155999999999999</v>
      </c>
      <c r="K20" s="77">
        <v>10.302999999999999</v>
      </c>
      <c r="L20" s="77">
        <v>9.8989999999999991</v>
      </c>
      <c r="M20" s="77">
        <v>12.328000000000001</v>
      </c>
      <c r="N20" s="77"/>
      <c r="O20" s="77"/>
      <c r="P20" s="77">
        <v>1.028</v>
      </c>
      <c r="Q20" s="77"/>
      <c r="R20" s="77"/>
      <c r="S20" s="77"/>
      <c r="T20" s="77"/>
      <c r="U20" s="77"/>
      <c r="V20" s="77">
        <v>0.55600000000000005</v>
      </c>
      <c r="W20" s="77"/>
      <c r="X20" s="77">
        <v>0.503</v>
      </c>
      <c r="Y20" s="77">
        <v>1.4870000000000001</v>
      </c>
      <c r="Z20" s="78"/>
      <c r="AA20" s="79">
        <f t="shared" si="2"/>
        <v>94.412999999999997</v>
      </c>
    </row>
    <row r="21" spans="1:27" ht="24.95" customHeight="1" x14ac:dyDescent="0.2">
      <c r="A21" s="75" t="s">
        <v>16</v>
      </c>
      <c r="B21" s="80">
        <v>14.113000000000001</v>
      </c>
      <c r="C21" s="81">
        <v>13.801</v>
      </c>
      <c r="D21" s="81">
        <v>13.08</v>
      </c>
      <c r="E21" s="81">
        <v>12.644</v>
      </c>
      <c r="F21" s="81">
        <v>14.1</v>
      </c>
      <c r="G21" s="81">
        <v>14.297000000000001</v>
      </c>
      <c r="H21" s="81">
        <v>16.131</v>
      </c>
      <c r="I21" s="81">
        <v>20.757999999999999</v>
      </c>
      <c r="J21" s="81">
        <v>23.367000000000001</v>
      </c>
      <c r="K21" s="81">
        <v>22.428000000000001</v>
      </c>
      <c r="L21" s="81">
        <v>21.045000000000002</v>
      </c>
      <c r="M21" s="81">
        <v>23.286000000000001</v>
      </c>
      <c r="N21" s="81">
        <v>1.258</v>
      </c>
      <c r="O21" s="81">
        <v>2.294</v>
      </c>
      <c r="P21" s="81">
        <v>1.0629999999999999</v>
      </c>
      <c r="Q21" s="81"/>
      <c r="R21" s="81">
        <v>0.432</v>
      </c>
      <c r="S21" s="81">
        <v>0.441</v>
      </c>
      <c r="T21" s="81">
        <v>1.3420000000000001</v>
      </c>
      <c r="U21" s="81">
        <v>0.224</v>
      </c>
      <c r="V21" s="81"/>
      <c r="W21" s="81"/>
      <c r="X21" s="81"/>
      <c r="Y21" s="81">
        <v>0.19900000000000001</v>
      </c>
      <c r="Z21" s="78"/>
      <c r="AA21" s="79">
        <f t="shared" si="2"/>
        <v>216.30300000000003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18.639000000000003</v>
      </c>
      <c r="C25" s="88">
        <f t="shared" ref="C25:Z25" si="3">IF(LEN(C$2)&gt;0,SUM(C19:C24),"")</f>
        <v>18.368000000000002</v>
      </c>
      <c r="D25" s="88">
        <f t="shared" si="3"/>
        <v>17.710999999999999</v>
      </c>
      <c r="E25" s="88">
        <f t="shared" si="3"/>
        <v>17.384</v>
      </c>
      <c r="F25" s="88">
        <f t="shared" si="3"/>
        <v>19.257999999999999</v>
      </c>
      <c r="G25" s="88">
        <f t="shared" si="3"/>
        <v>20.777999999999999</v>
      </c>
      <c r="H25" s="88">
        <f t="shared" si="3"/>
        <v>24.468</v>
      </c>
      <c r="I25" s="88">
        <f t="shared" si="3"/>
        <v>30.470999999999997</v>
      </c>
      <c r="J25" s="88">
        <f t="shared" si="3"/>
        <v>33.522999999999996</v>
      </c>
      <c r="K25" s="88">
        <f t="shared" si="3"/>
        <v>32.731000000000002</v>
      </c>
      <c r="L25" s="88">
        <f t="shared" si="3"/>
        <v>30.944000000000003</v>
      </c>
      <c r="M25" s="88">
        <f t="shared" si="3"/>
        <v>35.614000000000004</v>
      </c>
      <c r="N25" s="88">
        <f t="shared" si="3"/>
        <v>1.258</v>
      </c>
      <c r="O25" s="88">
        <f t="shared" si="3"/>
        <v>2.294</v>
      </c>
      <c r="P25" s="88">
        <f t="shared" si="3"/>
        <v>2.0910000000000002</v>
      </c>
      <c r="Q25" s="88">
        <f t="shared" si="3"/>
        <v>0</v>
      </c>
      <c r="R25" s="88">
        <f t="shared" si="3"/>
        <v>0.432</v>
      </c>
      <c r="S25" s="88">
        <f t="shared" si="3"/>
        <v>0.441</v>
      </c>
      <c r="T25" s="88">
        <f t="shared" si="3"/>
        <v>1.3420000000000001</v>
      </c>
      <c r="U25" s="88">
        <f t="shared" si="3"/>
        <v>0.224</v>
      </c>
      <c r="V25" s="88">
        <f t="shared" si="3"/>
        <v>0.55600000000000005</v>
      </c>
      <c r="W25" s="88">
        <f t="shared" si="3"/>
        <v>0</v>
      </c>
      <c r="X25" s="88">
        <f t="shared" si="3"/>
        <v>0.503</v>
      </c>
      <c r="Y25" s="88">
        <f t="shared" si="3"/>
        <v>1.6860000000000002</v>
      </c>
      <c r="Z25" s="89" t="str">
        <f t="shared" si="3"/>
        <v/>
      </c>
      <c r="AA25" s="90">
        <f>SUM(AA19:AA24)</f>
        <v>310.71600000000001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29.239000000000001</v>
      </c>
      <c r="C29" s="77">
        <v>28.968</v>
      </c>
      <c r="D29" s="77">
        <v>29.311</v>
      </c>
      <c r="E29" s="77">
        <v>24.648</v>
      </c>
      <c r="F29" s="77">
        <v>23.885000000000002</v>
      </c>
      <c r="G29" s="77">
        <v>33.158000000000001</v>
      </c>
      <c r="H29" s="77">
        <v>46.051000000000002</v>
      </c>
      <c r="I29" s="77">
        <v>108.003</v>
      </c>
      <c r="J29" s="77">
        <v>66.159000000000006</v>
      </c>
      <c r="K29" s="77">
        <v>66.373000000000005</v>
      </c>
      <c r="L29" s="77">
        <v>61.311</v>
      </c>
      <c r="M29" s="77">
        <v>60.55</v>
      </c>
      <c r="N29" s="77">
        <v>23.434999999999999</v>
      </c>
      <c r="O29" s="77">
        <v>22.227</v>
      </c>
      <c r="P29" s="77">
        <v>20.103000000000002</v>
      </c>
      <c r="Q29" s="77">
        <v>0.75</v>
      </c>
      <c r="R29" s="77">
        <v>32.988</v>
      </c>
      <c r="S29" s="77">
        <v>36.841000000000001</v>
      </c>
      <c r="T29" s="77">
        <v>23.815999999999999</v>
      </c>
      <c r="U29" s="77">
        <v>9.1980000000000004</v>
      </c>
      <c r="V29" s="77">
        <v>10.664</v>
      </c>
      <c r="W29" s="77">
        <v>4.431</v>
      </c>
      <c r="X29" s="77">
        <v>34.841000000000001</v>
      </c>
      <c r="Y29" s="77">
        <v>4.6429999999999998</v>
      </c>
      <c r="Z29" s="78"/>
      <c r="AA29" s="79">
        <f>SUM(B29:Z29)</f>
        <v>801.59299999999996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29.239000000000001</v>
      </c>
      <c r="C31" s="62">
        <f t="shared" ref="C31:Z31" si="4">IF(LEN(C$2)&gt;0,SUM(C28:C30),"")</f>
        <v>28.968</v>
      </c>
      <c r="D31" s="62">
        <f t="shared" si="4"/>
        <v>29.311</v>
      </c>
      <c r="E31" s="62">
        <f t="shared" si="4"/>
        <v>24.648</v>
      </c>
      <c r="F31" s="62">
        <f t="shared" si="4"/>
        <v>23.885000000000002</v>
      </c>
      <c r="G31" s="62">
        <f t="shared" si="4"/>
        <v>33.158000000000001</v>
      </c>
      <c r="H31" s="62">
        <f t="shared" si="4"/>
        <v>46.051000000000002</v>
      </c>
      <c r="I31" s="62">
        <f t="shared" si="4"/>
        <v>108.003</v>
      </c>
      <c r="J31" s="62">
        <f t="shared" si="4"/>
        <v>66.159000000000006</v>
      </c>
      <c r="K31" s="62">
        <f t="shared" si="4"/>
        <v>66.373000000000005</v>
      </c>
      <c r="L31" s="62">
        <f t="shared" si="4"/>
        <v>61.311</v>
      </c>
      <c r="M31" s="62">
        <f t="shared" si="4"/>
        <v>60.55</v>
      </c>
      <c r="N31" s="62">
        <f t="shared" si="4"/>
        <v>23.434999999999999</v>
      </c>
      <c r="O31" s="62">
        <f t="shared" si="4"/>
        <v>22.227</v>
      </c>
      <c r="P31" s="62">
        <f t="shared" si="4"/>
        <v>20.103000000000002</v>
      </c>
      <c r="Q31" s="62">
        <f t="shared" si="4"/>
        <v>0.75</v>
      </c>
      <c r="R31" s="62">
        <f t="shared" si="4"/>
        <v>32.988</v>
      </c>
      <c r="S31" s="62">
        <f t="shared" si="4"/>
        <v>36.841000000000001</v>
      </c>
      <c r="T31" s="62">
        <f t="shared" si="4"/>
        <v>23.815999999999999</v>
      </c>
      <c r="U31" s="62">
        <f t="shared" si="4"/>
        <v>9.1980000000000004</v>
      </c>
      <c r="V31" s="62">
        <f t="shared" si="4"/>
        <v>10.664</v>
      </c>
      <c r="W31" s="62">
        <f t="shared" si="4"/>
        <v>4.431</v>
      </c>
      <c r="X31" s="62">
        <f t="shared" si="4"/>
        <v>34.841000000000001</v>
      </c>
      <c r="Y31" s="62">
        <f t="shared" si="4"/>
        <v>4.6429999999999998</v>
      </c>
      <c r="Z31" s="63" t="str">
        <f t="shared" si="4"/>
        <v/>
      </c>
      <c r="AA31" s="64">
        <f>SUM(AA28:AA30)</f>
        <v>801.59299999999996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47.1</v>
      </c>
      <c r="R38" s="99"/>
      <c r="S38" s="99"/>
      <c r="T38" s="99"/>
      <c r="U38" s="99">
        <v>44.3</v>
      </c>
      <c r="V38" s="99">
        <v>0.8</v>
      </c>
      <c r="W38" s="99">
        <v>36.6</v>
      </c>
      <c r="X38" s="99"/>
      <c r="Y38" s="99">
        <v>7.7</v>
      </c>
      <c r="Z38" s="100"/>
      <c r="AA38" s="79">
        <f t="shared" si="5"/>
        <v>136.5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47.1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44.3</v>
      </c>
      <c r="V39" s="88">
        <f t="shared" si="6"/>
        <v>0.8</v>
      </c>
      <c r="W39" s="88">
        <f t="shared" si="6"/>
        <v>36.6</v>
      </c>
      <c r="X39" s="88">
        <f t="shared" si="6"/>
        <v>0</v>
      </c>
      <c r="Y39" s="88">
        <f t="shared" si="6"/>
        <v>7.7</v>
      </c>
      <c r="Z39" s="89" t="str">
        <f t="shared" si="6"/>
        <v/>
      </c>
      <c r="AA39" s="90">
        <f t="shared" si="5"/>
        <v>136.5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47.1</v>
      </c>
      <c r="R46" s="99"/>
      <c r="S46" s="99"/>
      <c r="T46" s="99"/>
      <c r="U46" s="99">
        <v>44.3</v>
      </c>
      <c r="V46" s="99">
        <v>0.8</v>
      </c>
      <c r="W46" s="99">
        <v>36.6</v>
      </c>
      <c r="X46" s="99"/>
      <c r="Y46" s="99">
        <v>7.7</v>
      </c>
      <c r="Z46" s="100"/>
      <c r="AA46" s="79">
        <f t="shared" si="7"/>
        <v>136.5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47.1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44.3</v>
      </c>
      <c r="V48" s="88">
        <f t="shared" si="8"/>
        <v>0.8</v>
      </c>
      <c r="W48" s="88">
        <f t="shared" si="8"/>
        <v>36.6</v>
      </c>
      <c r="X48" s="88">
        <f t="shared" si="8"/>
        <v>0</v>
      </c>
      <c r="Y48" s="88">
        <f t="shared" si="8"/>
        <v>7.7</v>
      </c>
      <c r="Z48" s="89" t="str">
        <f t="shared" si="8"/>
        <v/>
      </c>
      <c r="AA48" s="90">
        <f t="shared" si="7"/>
        <v>136.5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29.239000000000004</v>
      </c>
      <c r="C51" s="88">
        <f t="shared" si="10"/>
        <v>28.968000000000004</v>
      </c>
      <c r="D51" s="88">
        <f t="shared" si="10"/>
        <v>29.311</v>
      </c>
      <c r="E51" s="88">
        <f t="shared" si="10"/>
        <v>24.648</v>
      </c>
      <c r="F51" s="88">
        <f t="shared" si="10"/>
        <v>23.884999999999998</v>
      </c>
      <c r="G51" s="88">
        <f t="shared" si="10"/>
        <v>33.158000000000001</v>
      </c>
      <c r="H51" s="88">
        <f t="shared" si="10"/>
        <v>46.051000000000002</v>
      </c>
      <c r="I51" s="88">
        <f t="shared" si="10"/>
        <v>108.00299999999999</v>
      </c>
      <c r="J51" s="88">
        <f t="shared" si="10"/>
        <v>66.158999999999992</v>
      </c>
      <c r="K51" s="88">
        <f t="shared" si="10"/>
        <v>66.373000000000005</v>
      </c>
      <c r="L51" s="88">
        <f t="shared" si="10"/>
        <v>61.311000000000007</v>
      </c>
      <c r="M51" s="88">
        <f t="shared" si="10"/>
        <v>60.550000000000004</v>
      </c>
      <c r="N51" s="88">
        <f t="shared" si="10"/>
        <v>23.434999999999999</v>
      </c>
      <c r="O51" s="88">
        <f t="shared" si="10"/>
        <v>22.227</v>
      </c>
      <c r="P51" s="88">
        <f t="shared" si="10"/>
        <v>20.103000000000002</v>
      </c>
      <c r="Q51" s="88">
        <f t="shared" si="10"/>
        <v>47.85</v>
      </c>
      <c r="R51" s="88">
        <f t="shared" si="10"/>
        <v>32.988</v>
      </c>
      <c r="S51" s="88">
        <f t="shared" si="10"/>
        <v>36.841000000000001</v>
      </c>
      <c r="T51" s="88">
        <f t="shared" si="10"/>
        <v>23.815999999999999</v>
      </c>
      <c r="U51" s="88">
        <f t="shared" si="10"/>
        <v>53.497999999999998</v>
      </c>
      <c r="V51" s="88">
        <f t="shared" si="10"/>
        <v>11.464000000000002</v>
      </c>
      <c r="W51" s="88">
        <f t="shared" si="10"/>
        <v>41.030999999999999</v>
      </c>
      <c r="X51" s="88">
        <f t="shared" si="10"/>
        <v>34.841000000000001</v>
      </c>
      <c r="Y51" s="88">
        <f t="shared" si="10"/>
        <v>12.343</v>
      </c>
      <c r="Z51" s="89" t="str">
        <f t="shared" si="10"/>
        <v/>
      </c>
      <c r="AA51" s="104">
        <f>SUM(B51:Z51)</f>
        <v>938.09299999999985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29.239000000000001</v>
      </c>
      <c r="C4" s="18">
        <v>28.968</v>
      </c>
      <c r="D4" s="18">
        <v>29.311</v>
      </c>
      <c r="E4" s="18">
        <v>24.648</v>
      </c>
      <c r="F4" s="18">
        <v>23.885000000000002</v>
      </c>
      <c r="G4" s="18">
        <v>33.160000000000004</v>
      </c>
      <c r="H4" s="18">
        <v>46.006</v>
      </c>
      <c r="I4" s="18">
        <v>107.97</v>
      </c>
      <c r="J4" s="18">
        <v>66.159000000000006</v>
      </c>
      <c r="K4" s="18">
        <v>66.373000000000005</v>
      </c>
      <c r="L4" s="18">
        <v>61.311</v>
      </c>
      <c r="M4" s="18">
        <v>60.550000000000004</v>
      </c>
      <c r="N4" s="18">
        <v>23.434999999999995</v>
      </c>
      <c r="O4" s="18">
        <v>22.226999999999997</v>
      </c>
      <c r="P4" s="18">
        <v>20.103000000000002</v>
      </c>
      <c r="Q4" s="18">
        <v>47.85</v>
      </c>
      <c r="R4" s="18">
        <v>32.991</v>
      </c>
      <c r="S4" s="18">
        <v>36.799999999999997</v>
      </c>
      <c r="T4" s="18">
        <v>23.8</v>
      </c>
      <c r="U4" s="18">
        <v>53.517000000000003</v>
      </c>
      <c r="V4" s="18">
        <v>11.504</v>
      </c>
      <c r="W4" s="18">
        <v>41.031999999999996</v>
      </c>
      <c r="X4" s="18">
        <v>34.847000000000001</v>
      </c>
      <c r="Y4" s="18">
        <v>12.292999999999999</v>
      </c>
      <c r="Z4" s="19"/>
      <c r="AA4" s="20">
        <f>SUM(B4:Z4)</f>
        <v>937.97899999999981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51.42</v>
      </c>
      <c r="C7" s="28">
        <v>53.31</v>
      </c>
      <c r="D7" s="28">
        <v>49.64</v>
      </c>
      <c r="E7" s="28">
        <v>40.659999999999997</v>
      </c>
      <c r="F7" s="28">
        <v>45.37</v>
      </c>
      <c r="G7" s="28">
        <v>96.59</v>
      </c>
      <c r="H7" s="28">
        <v>115</v>
      </c>
      <c r="I7" s="28">
        <v>115</v>
      </c>
      <c r="J7" s="28">
        <v>119.9</v>
      </c>
      <c r="K7" s="28">
        <v>108.01</v>
      </c>
      <c r="L7" s="28">
        <v>82</v>
      </c>
      <c r="M7" s="28">
        <v>78.77</v>
      </c>
      <c r="N7" s="28">
        <v>67.099999999999994</v>
      </c>
      <c r="O7" s="28">
        <v>81.84</v>
      </c>
      <c r="P7" s="28">
        <v>86.78</v>
      </c>
      <c r="Q7" s="28">
        <v>103.41</v>
      </c>
      <c r="R7" s="28">
        <v>130</v>
      </c>
      <c r="S7" s="28">
        <v>140.5</v>
      </c>
      <c r="T7" s="28">
        <v>131.97999999999999</v>
      </c>
      <c r="U7" s="28">
        <v>112</v>
      </c>
      <c r="V7" s="28">
        <v>105.84</v>
      </c>
      <c r="W7" s="28">
        <v>99.82</v>
      </c>
      <c r="X7" s="28">
        <v>97.77</v>
      </c>
      <c r="Y7" s="28">
        <v>86.18</v>
      </c>
      <c r="Z7" s="29"/>
      <c r="AA7" s="30">
        <f>IF(SUM(B7:Z7)&lt;&gt;0,AVERAGEIF(B7:Z7,"&lt;&gt;"""),"")</f>
        <v>91.620416666666657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2.1989999999999998</v>
      </c>
      <c r="O10" s="42">
        <v>3.702</v>
      </c>
      <c r="P10" s="42">
        <v>0.93600000000000005</v>
      </c>
      <c r="Q10" s="42">
        <v>0.107</v>
      </c>
      <c r="R10" s="42"/>
      <c r="S10" s="42"/>
      <c r="T10" s="42"/>
      <c r="U10" s="42"/>
      <c r="V10" s="42"/>
      <c r="W10" s="42"/>
      <c r="X10" s="42"/>
      <c r="Y10" s="42">
        <v>0.08</v>
      </c>
      <c r="Z10" s="43"/>
      <c r="AA10" s="44">
        <f t="shared" ref="AA10:AA15" si="0">SUM(B10:Z10)</f>
        <v>7.024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13.404</v>
      </c>
      <c r="C14" s="57">
        <v>11.367000000000001</v>
      </c>
      <c r="D14" s="57">
        <v>9.3320000000000007</v>
      </c>
      <c r="E14" s="57">
        <v>12.219000000000001</v>
      </c>
      <c r="F14" s="57">
        <v>16.030999999999999</v>
      </c>
      <c r="G14" s="57">
        <v>7.86</v>
      </c>
      <c r="H14" s="57"/>
      <c r="I14" s="57">
        <v>32.57</v>
      </c>
      <c r="J14" s="57">
        <v>66.159000000000006</v>
      </c>
      <c r="K14" s="57">
        <v>63.567</v>
      </c>
      <c r="L14" s="57">
        <v>60.411000000000001</v>
      </c>
      <c r="M14" s="57">
        <v>60.550000000000004</v>
      </c>
      <c r="N14" s="57">
        <v>17.803999999999998</v>
      </c>
      <c r="O14" s="57">
        <v>14.961999999999998</v>
      </c>
      <c r="P14" s="57">
        <v>13.947000000000001</v>
      </c>
      <c r="Q14" s="57">
        <v>22.230999999999998</v>
      </c>
      <c r="R14" s="57"/>
      <c r="S14" s="57"/>
      <c r="T14" s="57"/>
      <c r="U14" s="57">
        <v>9.3979999999999997</v>
      </c>
      <c r="V14" s="57">
        <v>3.2050000000000001</v>
      </c>
      <c r="W14" s="57">
        <v>1</v>
      </c>
      <c r="X14" s="57">
        <v>2.44</v>
      </c>
      <c r="Y14" s="57">
        <v>6.9149999999999991</v>
      </c>
      <c r="Z14" s="58"/>
      <c r="AA14" s="59">
        <f t="shared" si="0"/>
        <v>445.37200000000001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13.404</v>
      </c>
      <c r="C16" s="62">
        <f t="shared" ref="C16:Z16" si="1">IF(LEN(C$2)&gt;0,SUM(C10:C15),"")</f>
        <v>11.367000000000001</v>
      </c>
      <c r="D16" s="62">
        <f t="shared" si="1"/>
        <v>9.3320000000000007</v>
      </c>
      <c r="E16" s="62">
        <f t="shared" si="1"/>
        <v>12.219000000000001</v>
      </c>
      <c r="F16" s="62">
        <f t="shared" si="1"/>
        <v>16.030999999999999</v>
      </c>
      <c r="G16" s="62">
        <f t="shared" si="1"/>
        <v>7.86</v>
      </c>
      <c r="H16" s="62">
        <f t="shared" si="1"/>
        <v>0</v>
      </c>
      <c r="I16" s="62">
        <f t="shared" si="1"/>
        <v>32.57</v>
      </c>
      <c r="J16" s="62">
        <f t="shared" si="1"/>
        <v>66.159000000000006</v>
      </c>
      <c r="K16" s="62">
        <f t="shared" si="1"/>
        <v>63.567</v>
      </c>
      <c r="L16" s="62">
        <f t="shared" si="1"/>
        <v>60.411000000000001</v>
      </c>
      <c r="M16" s="62">
        <f t="shared" si="1"/>
        <v>60.550000000000004</v>
      </c>
      <c r="N16" s="62">
        <f t="shared" si="1"/>
        <v>20.003</v>
      </c>
      <c r="O16" s="62">
        <f t="shared" si="1"/>
        <v>18.663999999999998</v>
      </c>
      <c r="P16" s="62">
        <f t="shared" si="1"/>
        <v>14.883000000000001</v>
      </c>
      <c r="Q16" s="62">
        <f t="shared" si="1"/>
        <v>22.337999999999997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9.3979999999999997</v>
      </c>
      <c r="V16" s="62">
        <f t="shared" si="1"/>
        <v>3.2050000000000001</v>
      </c>
      <c r="W16" s="62">
        <f t="shared" si="1"/>
        <v>1</v>
      </c>
      <c r="X16" s="62">
        <f t="shared" si="1"/>
        <v>2.44</v>
      </c>
      <c r="Y16" s="62">
        <f t="shared" si="1"/>
        <v>6.9949999999999992</v>
      </c>
      <c r="Z16" s="63" t="str">
        <f t="shared" si="1"/>
        <v/>
      </c>
      <c r="AA16" s="64">
        <f>SUM(AA10:AA15)</f>
        <v>452.39600000000002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1.5349999999999999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2.335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3.87</v>
      </c>
    </row>
    <row r="21" spans="1:27" ht="24.95" customHeight="1" x14ac:dyDescent="0.2">
      <c r="A21" s="75" t="s">
        <v>16</v>
      </c>
      <c r="B21" s="80">
        <v>15.835000000000001</v>
      </c>
      <c r="C21" s="81">
        <v>17.600999999999999</v>
      </c>
      <c r="D21" s="81">
        <v>19.978999999999999</v>
      </c>
      <c r="E21" s="81">
        <v>12.429</v>
      </c>
      <c r="F21" s="81">
        <v>6.319</v>
      </c>
      <c r="G21" s="81"/>
      <c r="H21" s="81">
        <v>5.9060000000000006</v>
      </c>
      <c r="I21" s="81"/>
      <c r="J21" s="81"/>
      <c r="K21" s="81">
        <v>2.806</v>
      </c>
      <c r="L21" s="81">
        <v>0.9</v>
      </c>
      <c r="M21" s="81"/>
      <c r="N21" s="81">
        <v>3.4319999999999999</v>
      </c>
      <c r="O21" s="81">
        <v>3.5630000000000002</v>
      </c>
      <c r="P21" s="81">
        <v>5.22</v>
      </c>
      <c r="Q21" s="81">
        <v>23.177</v>
      </c>
      <c r="R21" s="81">
        <v>7.1909999999999998</v>
      </c>
      <c r="S21" s="81"/>
      <c r="T21" s="81"/>
      <c r="U21" s="81">
        <v>44.119</v>
      </c>
      <c r="V21" s="81">
        <v>8.2989999999999995</v>
      </c>
      <c r="W21" s="81">
        <v>40.031999999999996</v>
      </c>
      <c r="X21" s="81">
        <v>0.20699999999999999</v>
      </c>
      <c r="Y21" s="81">
        <v>5.298</v>
      </c>
      <c r="Z21" s="78"/>
      <c r="AA21" s="79">
        <f t="shared" si="2"/>
        <v>222.31299999999999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15.835000000000001</v>
      </c>
      <c r="C25" s="88">
        <f t="shared" si="3"/>
        <v>17.600999999999999</v>
      </c>
      <c r="D25" s="88">
        <f t="shared" si="3"/>
        <v>19.978999999999999</v>
      </c>
      <c r="E25" s="88">
        <f t="shared" si="3"/>
        <v>12.429</v>
      </c>
      <c r="F25" s="88">
        <f t="shared" si="3"/>
        <v>7.8540000000000001</v>
      </c>
      <c r="G25" s="88">
        <f t="shared" si="3"/>
        <v>0</v>
      </c>
      <c r="H25" s="88">
        <f t="shared" si="3"/>
        <v>5.9060000000000006</v>
      </c>
      <c r="I25" s="88">
        <f t="shared" si="3"/>
        <v>0</v>
      </c>
      <c r="J25" s="88">
        <f t="shared" si="3"/>
        <v>0</v>
      </c>
      <c r="K25" s="88">
        <f t="shared" si="3"/>
        <v>2.806</v>
      </c>
      <c r="L25" s="88">
        <f t="shared" si="3"/>
        <v>0.9</v>
      </c>
      <c r="M25" s="88">
        <f t="shared" si="3"/>
        <v>0</v>
      </c>
      <c r="N25" s="88">
        <f t="shared" si="3"/>
        <v>3.4319999999999999</v>
      </c>
      <c r="O25" s="88">
        <f t="shared" si="3"/>
        <v>3.5630000000000002</v>
      </c>
      <c r="P25" s="88">
        <f t="shared" si="3"/>
        <v>5.22</v>
      </c>
      <c r="Q25" s="88">
        <f t="shared" si="3"/>
        <v>25.512</v>
      </c>
      <c r="R25" s="88">
        <f t="shared" si="3"/>
        <v>7.1909999999999998</v>
      </c>
      <c r="S25" s="88">
        <f t="shared" si="3"/>
        <v>0</v>
      </c>
      <c r="T25" s="88">
        <f t="shared" si="3"/>
        <v>0</v>
      </c>
      <c r="U25" s="88">
        <f t="shared" si="3"/>
        <v>44.119</v>
      </c>
      <c r="V25" s="88">
        <f t="shared" si="3"/>
        <v>8.2989999999999995</v>
      </c>
      <c r="W25" s="88">
        <f t="shared" si="3"/>
        <v>40.031999999999996</v>
      </c>
      <c r="X25" s="88">
        <f t="shared" si="3"/>
        <v>0.20699999999999999</v>
      </c>
      <c r="Y25" s="88">
        <f t="shared" si="3"/>
        <v>5.298</v>
      </c>
      <c r="Z25" s="89">
        <f t="shared" si="3"/>
        <v>0</v>
      </c>
      <c r="AA25" s="90">
        <f t="shared" si="3"/>
        <v>226.18299999999999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29.239000000000001</v>
      </c>
      <c r="C29" s="77">
        <v>28.968</v>
      </c>
      <c r="D29" s="77">
        <v>29.311</v>
      </c>
      <c r="E29" s="77">
        <v>24.648</v>
      </c>
      <c r="F29" s="77">
        <v>23.885000000000002</v>
      </c>
      <c r="G29" s="77">
        <v>7.86</v>
      </c>
      <c r="H29" s="77">
        <v>5.9059999999999997</v>
      </c>
      <c r="I29" s="77">
        <v>32.57</v>
      </c>
      <c r="J29" s="77">
        <v>66.159000000000006</v>
      </c>
      <c r="K29" s="77">
        <v>66.373000000000005</v>
      </c>
      <c r="L29" s="77">
        <v>61.311</v>
      </c>
      <c r="M29" s="77">
        <v>60.55</v>
      </c>
      <c r="N29" s="77">
        <v>23.434999999999999</v>
      </c>
      <c r="O29" s="77">
        <v>22.227</v>
      </c>
      <c r="P29" s="77">
        <v>20.103000000000002</v>
      </c>
      <c r="Q29" s="77">
        <v>47.85</v>
      </c>
      <c r="R29" s="77">
        <v>7.1909999999999998</v>
      </c>
      <c r="S29" s="77"/>
      <c r="T29" s="77"/>
      <c r="U29" s="77">
        <v>53.517000000000003</v>
      </c>
      <c r="V29" s="77">
        <v>11.504</v>
      </c>
      <c r="W29" s="77">
        <v>41.031999999999996</v>
      </c>
      <c r="X29" s="77">
        <v>2.6469999999999998</v>
      </c>
      <c r="Y29" s="77">
        <v>12.292999999999999</v>
      </c>
      <c r="Z29" s="78"/>
      <c r="AA29" s="79">
        <f>SUM(B29:Z29)</f>
        <v>678.57900000000018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29.239000000000001</v>
      </c>
      <c r="C31" s="62">
        <f t="shared" si="4"/>
        <v>28.968</v>
      </c>
      <c r="D31" s="62">
        <f t="shared" si="4"/>
        <v>29.311</v>
      </c>
      <c r="E31" s="62">
        <f t="shared" si="4"/>
        <v>24.648</v>
      </c>
      <c r="F31" s="62">
        <f t="shared" si="4"/>
        <v>23.885000000000002</v>
      </c>
      <c r="G31" s="62">
        <f t="shared" si="4"/>
        <v>7.86</v>
      </c>
      <c r="H31" s="62">
        <f t="shared" si="4"/>
        <v>5.9059999999999997</v>
      </c>
      <c r="I31" s="62">
        <f t="shared" si="4"/>
        <v>32.57</v>
      </c>
      <c r="J31" s="62">
        <f t="shared" si="4"/>
        <v>66.159000000000006</v>
      </c>
      <c r="K31" s="62">
        <f t="shared" si="4"/>
        <v>66.373000000000005</v>
      </c>
      <c r="L31" s="62">
        <f t="shared" si="4"/>
        <v>61.311</v>
      </c>
      <c r="M31" s="62">
        <f t="shared" si="4"/>
        <v>60.55</v>
      </c>
      <c r="N31" s="62">
        <f t="shared" si="4"/>
        <v>23.434999999999999</v>
      </c>
      <c r="O31" s="62">
        <f t="shared" si="4"/>
        <v>22.227</v>
      </c>
      <c r="P31" s="62">
        <f t="shared" si="4"/>
        <v>20.103000000000002</v>
      </c>
      <c r="Q31" s="62">
        <f t="shared" si="4"/>
        <v>47.85</v>
      </c>
      <c r="R31" s="62">
        <f t="shared" si="4"/>
        <v>7.1909999999999998</v>
      </c>
      <c r="S31" s="62">
        <f t="shared" si="4"/>
        <v>0</v>
      </c>
      <c r="T31" s="62">
        <f t="shared" si="4"/>
        <v>0</v>
      </c>
      <c r="U31" s="62">
        <f t="shared" si="4"/>
        <v>53.517000000000003</v>
      </c>
      <c r="V31" s="62">
        <f t="shared" si="4"/>
        <v>11.504</v>
      </c>
      <c r="W31" s="62">
        <f t="shared" si="4"/>
        <v>41.031999999999996</v>
      </c>
      <c r="X31" s="62">
        <f t="shared" si="4"/>
        <v>2.6469999999999998</v>
      </c>
      <c r="Y31" s="62">
        <f t="shared" si="4"/>
        <v>12.292999999999999</v>
      </c>
      <c r="Z31" s="63">
        <f t="shared" si="4"/>
        <v>0</v>
      </c>
      <c r="AA31" s="64">
        <f t="shared" si="4"/>
        <v>678.57900000000018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25.3</v>
      </c>
      <c r="H38" s="99">
        <v>40.1</v>
      </c>
      <c r="I38" s="99">
        <v>75.400000000000006</v>
      </c>
      <c r="J38" s="99"/>
      <c r="K38" s="99"/>
      <c r="L38" s="99"/>
      <c r="M38" s="99"/>
      <c r="N38" s="99"/>
      <c r="O38" s="99"/>
      <c r="P38" s="99"/>
      <c r="Q38" s="99"/>
      <c r="R38" s="99">
        <v>25.8</v>
      </c>
      <c r="S38" s="99">
        <v>36.799999999999997</v>
      </c>
      <c r="T38" s="99">
        <v>23.8</v>
      </c>
      <c r="U38" s="99"/>
      <c r="V38" s="99"/>
      <c r="W38" s="99"/>
      <c r="X38" s="99">
        <v>32.200000000000003</v>
      </c>
      <c r="Y38" s="99"/>
      <c r="Z38" s="100"/>
      <c r="AA38" s="79">
        <f t="shared" si="5"/>
        <v>259.40000000000003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25.3</v>
      </c>
      <c r="H39" s="88">
        <f t="shared" si="6"/>
        <v>40.1</v>
      </c>
      <c r="I39" s="88">
        <f t="shared" si="6"/>
        <v>75.400000000000006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25.8</v>
      </c>
      <c r="S39" s="88">
        <f t="shared" si="6"/>
        <v>36.799999999999997</v>
      </c>
      <c r="T39" s="88">
        <f t="shared" si="6"/>
        <v>23.8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32.200000000000003</v>
      </c>
      <c r="Y39" s="88">
        <f t="shared" si="6"/>
        <v>0</v>
      </c>
      <c r="Z39" s="89">
        <f t="shared" si="6"/>
        <v>0</v>
      </c>
      <c r="AA39" s="90">
        <f t="shared" si="5"/>
        <v>259.40000000000003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25.3</v>
      </c>
      <c r="H46" s="99">
        <v>40.1</v>
      </c>
      <c r="I46" s="99">
        <v>75.400000000000006</v>
      </c>
      <c r="J46" s="99"/>
      <c r="K46" s="99"/>
      <c r="L46" s="99"/>
      <c r="M46" s="99"/>
      <c r="N46" s="99"/>
      <c r="O46" s="99"/>
      <c r="P46" s="99"/>
      <c r="Q46" s="99"/>
      <c r="R46" s="99">
        <v>25.8</v>
      </c>
      <c r="S46" s="99">
        <v>36.799999999999997</v>
      </c>
      <c r="T46" s="99">
        <v>23.8</v>
      </c>
      <c r="U46" s="99"/>
      <c r="V46" s="99"/>
      <c r="W46" s="99"/>
      <c r="X46" s="99">
        <v>32.200000000000003</v>
      </c>
      <c r="Y46" s="99"/>
      <c r="Z46" s="100"/>
      <c r="AA46" s="79">
        <f t="shared" si="7"/>
        <v>259.40000000000003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25.3</v>
      </c>
      <c r="H48" s="88">
        <f t="shared" si="8"/>
        <v>40.1</v>
      </c>
      <c r="I48" s="88">
        <f t="shared" si="8"/>
        <v>75.400000000000006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25.8</v>
      </c>
      <c r="S48" s="88">
        <f t="shared" si="8"/>
        <v>36.799999999999997</v>
      </c>
      <c r="T48" s="88">
        <f t="shared" si="8"/>
        <v>23.8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32.200000000000003</v>
      </c>
      <c r="Y48" s="88">
        <f t="shared" si="8"/>
        <v>0</v>
      </c>
      <c r="Z48" s="89">
        <f t="shared" si="8"/>
        <v>0</v>
      </c>
      <c r="AA48" s="90">
        <f t="shared" si="7"/>
        <v>259.40000000000003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29.239000000000001</v>
      </c>
      <c r="C51" s="88">
        <f t="shared" si="10"/>
        <v>28.968</v>
      </c>
      <c r="D51" s="88">
        <f t="shared" si="10"/>
        <v>29.311</v>
      </c>
      <c r="E51" s="88">
        <f t="shared" si="10"/>
        <v>24.648000000000003</v>
      </c>
      <c r="F51" s="88">
        <f t="shared" si="10"/>
        <v>23.884999999999998</v>
      </c>
      <c r="G51" s="88">
        <f t="shared" si="10"/>
        <v>33.160000000000004</v>
      </c>
      <c r="H51" s="88">
        <f t="shared" si="10"/>
        <v>46.006</v>
      </c>
      <c r="I51" s="88">
        <f t="shared" si="10"/>
        <v>107.97</v>
      </c>
      <c r="J51" s="88">
        <f t="shared" si="10"/>
        <v>66.159000000000006</v>
      </c>
      <c r="K51" s="88">
        <f t="shared" si="10"/>
        <v>66.373000000000005</v>
      </c>
      <c r="L51" s="88">
        <f t="shared" si="10"/>
        <v>61.311</v>
      </c>
      <c r="M51" s="88">
        <f t="shared" si="10"/>
        <v>60.550000000000004</v>
      </c>
      <c r="N51" s="88">
        <f t="shared" si="10"/>
        <v>23.434999999999999</v>
      </c>
      <c r="O51" s="88">
        <f t="shared" si="10"/>
        <v>22.226999999999997</v>
      </c>
      <c r="P51" s="88">
        <f t="shared" si="10"/>
        <v>20.103000000000002</v>
      </c>
      <c r="Q51" s="88">
        <f t="shared" si="10"/>
        <v>47.849999999999994</v>
      </c>
      <c r="R51" s="88">
        <f t="shared" si="10"/>
        <v>32.991</v>
      </c>
      <c r="S51" s="88">
        <f t="shared" si="10"/>
        <v>36.799999999999997</v>
      </c>
      <c r="T51" s="88">
        <f t="shared" si="10"/>
        <v>23.8</v>
      </c>
      <c r="U51" s="88">
        <f t="shared" si="10"/>
        <v>53.516999999999996</v>
      </c>
      <c r="V51" s="88">
        <f t="shared" si="10"/>
        <v>11.504</v>
      </c>
      <c r="W51" s="88">
        <f t="shared" si="10"/>
        <v>41.031999999999996</v>
      </c>
      <c r="X51" s="88">
        <f t="shared" si="10"/>
        <v>34.847000000000001</v>
      </c>
      <c r="Y51" s="88">
        <f t="shared" si="10"/>
        <v>12.292999999999999</v>
      </c>
      <c r="Z51" s="89">
        <f t="shared" si="10"/>
        <v>0</v>
      </c>
      <c r="AA51" s="104">
        <f>SUM(B51:Z51)</f>
        <v>937.9789999999997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25.3</v>
      </c>
      <c r="H4" s="18">
        <v>40.1</v>
      </c>
      <c r="I4" s="18">
        <v>75.400000000000006</v>
      </c>
      <c r="J4" s="18"/>
      <c r="K4" s="18"/>
      <c r="L4" s="18"/>
      <c r="M4" s="18"/>
      <c r="N4" s="18"/>
      <c r="O4" s="18"/>
      <c r="P4" s="18"/>
      <c r="Q4" s="18">
        <v>-47.1</v>
      </c>
      <c r="R4" s="18">
        <v>25.8</v>
      </c>
      <c r="S4" s="18">
        <v>36.799999999999997</v>
      </c>
      <c r="T4" s="18">
        <v>23.8</v>
      </c>
      <c r="U4" s="18">
        <v>-44.3</v>
      </c>
      <c r="V4" s="18">
        <v>-0.8</v>
      </c>
      <c r="W4" s="18">
        <v>-36.6</v>
      </c>
      <c r="X4" s="18">
        <v>32.200000000000003</v>
      </c>
      <c r="Y4" s="18">
        <v>-7.7</v>
      </c>
      <c r="Z4" s="19"/>
      <c r="AA4" s="111">
        <f>SUM(B4:Z4)</f>
        <v>122.90000000000002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51.42</v>
      </c>
      <c r="C7" s="117">
        <v>53.31</v>
      </c>
      <c r="D7" s="117">
        <v>49.64</v>
      </c>
      <c r="E7" s="117">
        <v>40.659999999999997</v>
      </c>
      <c r="F7" s="117">
        <v>45.37</v>
      </c>
      <c r="G7" s="117">
        <v>96.59</v>
      </c>
      <c r="H7" s="117">
        <v>115</v>
      </c>
      <c r="I7" s="117">
        <v>115</v>
      </c>
      <c r="J7" s="117">
        <v>119.9</v>
      </c>
      <c r="K7" s="117">
        <v>108.01</v>
      </c>
      <c r="L7" s="117">
        <v>82</v>
      </c>
      <c r="M7" s="117">
        <v>78.77</v>
      </c>
      <c r="N7" s="117">
        <v>67.099999999999994</v>
      </c>
      <c r="O7" s="117">
        <v>81.84</v>
      </c>
      <c r="P7" s="117">
        <v>86.78</v>
      </c>
      <c r="Q7" s="117">
        <v>103.41</v>
      </c>
      <c r="R7" s="117">
        <v>130</v>
      </c>
      <c r="S7" s="117">
        <v>140.5</v>
      </c>
      <c r="T7" s="117">
        <v>131.97999999999999</v>
      </c>
      <c r="U7" s="117">
        <v>112</v>
      </c>
      <c r="V7" s="117">
        <v>105.84</v>
      </c>
      <c r="W7" s="117">
        <v>99.82</v>
      </c>
      <c r="X7" s="117">
        <v>97.77</v>
      </c>
      <c r="Y7" s="117">
        <v>86.18</v>
      </c>
      <c r="Z7" s="118"/>
      <c r="AA7" s="119">
        <f>IF(SUM(B7:Z7)&lt;&gt;0,AVERAGEIF(B7:Z7,"&lt;&gt;"""),"")</f>
        <v>91.620416666666657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47.1</v>
      </c>
      <c r="R15" s="133"/>
      <c r="S15" s="133"/>
      <c r="T15" s="133"/>
      <c r="U15" s="133">
        <v>44.3</v>
      </c>
      <c r="V15" s="133">
        <v>0.8</v>
      </c>
      <c r="W15" s="133">
        <v>36.6</v>
      </c>
      <c r="X15" s="133"/>
      <c r="Y15" s="133">
        <v>7.7</v>
      </c>
      <c r="Z15" s="131"/>
      <c r="AA15" s="132">
        <f t="shared" si="0"/>
        <v>136.5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47.1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44.3</v>
      </c>
      <c r="V16" s="135">
        <f t="shared" si="1"/>
        <v>0.8</v>
      </c>
      <c r="W16" s="135">
        <f t="shared" si="1"/>
        <v>36.6</v>
      </c>
      <c r="X16" s="135">
        <f t="shared" si="1"/>
        <v>0</v>
      </c>
      <c r="Y16" s="135">
        <f t="shared" si="1"/>
        <v>7.7</v>
      </c>
      <c r="Z16" s="136" t="str">
        <f t="shared" si="1"/>
        <v/>
      </c>
      <c r="AA16" s="90">
        <f t="shared" si="0"/>
        <v>136.5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25.3</v>
      </c>
      <c r="H23" s="133">
        <v>40.1</v>
      </c>
      <c r="I23" s="133">
        <v>75.400000000000006</v>
      </c>
      <c r="J23" s="133"/>
      <c r="K23" s="133"/>
      <c r="L23" s="133"/>
      <c r="M23" s="133"/>
      <c r="N23" s="133"/>
      <c r="O23" s="133"/>
      <c r="P23" s="133"/>
      <c r="Q23" s="133"/>
      <c r="R23" s="133">
        <v>25.8</v>
      </c>
      <c r="S23" s="133">
        <v>36.799999999999997</v>
      </c>
      <c r="T23" s="133">
        <v>23.8</v>
      </c>
      <c r="U23" s="133"/>
      <c r="V23" s="133"/>
      <c r="W23" s="133"/>
      <c r="X23" s="133">
        <v>32.200000000000003</v>
      </c>
      <c r="Y23" s="133"/>
      <c r="Z23" s="131"/>
      <c r="AA23" s="132">
        <f t="shared" si="2"/>
        <v>259.40000000000003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25.3</v>
      </c>
      <c r="H24" s="135">
        <f t="shared" si="3"/>
        <v>40.1</v>
      </c>
      <c r="I24" s="135">
        <f t="shared" si="3"/>
        <v>75.400000000000006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25.8</v>
      </c>
      <c r="S24" s="135">
        <f t="shared" si="3"/>
        <v>36.799999999999997</v>
      </c>
      <c r="T24" s="135">
        <f t="shared" si="3"/>
        <v>23.8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32.200000000000003</v>
      </c>
      <c r="Y24" s="135">
        <f t="shared" si="3"/>
        <v>0</v>
      </c>
      <c r="Z24" s="136" t="str">
        <f t="shared" si="3"/>
        <v/>
      </c>
      <c r="AA24" s="90">
        <f t="shared" si="2"/>
        <v>259.40000000000003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2024-01-21T21:21:41Z</dcterms:created>
  <dcterms:modified xsi:type="dcterms:W3CDTF">2024-01-21T21:21:42Z</dcterms:modified>
</cp:coreProperties>
</file>