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<sst xmlns="http://schemas.openxmlformats.org/spreadsheetml/2006/main" count="117" uniqueCount="53">
  <si>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20/01/2024 23:20:06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</si>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</sst>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8E-4477-8891-A20EFCC1E42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8E-4477-8891-A20EFCC1E42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2.1000000000000001E-2</c:v>
                </c:pt>
                <c:pt idx="20">
                  <c:v>45</c:v>
                </c:pt>
                <c:pt idx="21">
                  <c:v>8.7449999999999992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8E-4477-8891-A20EFCC1E42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21.5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11.4</c:v>
                </c:pt>
                <c:pt idx="5">
                  <c:v>22.2</c:v>
                </c:pt>
                <c:pt idx="6">
                  <c:v>9.6999999999999993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54.2</c:v>
                </c:pt>
                <c:pt idx="11">
                  <c:v>199.4</c:v>
                </c:pt>
                <c:pt idx="12">
                  <c:v>0</c:v>
                </c:pt>
                <c:pt idx="13">
                  <c:v>56.3</c:v>
                </c:pt>
                <c:pt idx="14">
                  <c:v>63.9</c:v>
                </c:pt>
                <c:pt idx="15">
                  <c:v>106.2</c:v>
                </c:pt>
                <c:pt idx="16">
                  <c:v>110.5</c:v>
                </c:pt>
                <c:pt idx="17">
                  <c:v>73.5</c:v>
                </c:pt>
                <c:pt idx="18">
                  <c:v>48.4</c:v>
                </c:pt>
                <c:pt idx="19">
                  <c:v>3.2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8E-4477-8891-A20EFCC1E42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6.1010000000000009</c:v>
                </c:pt>
                <c:pt idx="1">
                  <c:v>21.518000000000001</c:v>
                </c:pt>
                <c:pt idx="2">
                  <c:v>19.695</c:v>
                </c:pt>
                <c:pt idx="3">
                  <c:v>19.215</c:v>
                </c:pt>
                <c:pt idx="4">
                  <c:v>12.266</c:v>
                </c:pt>
                <c:pt idx="5">
                  <c:v>3.206</c:v>
                </c:pt>
                <c:pt idx="6">
                  <c:v>16.23</c:v>
                </c:pt>
                <c:pt idx="7">
                  <c:v>29.115000000000002</c:v>
                </c:pt>
                <c:pt idx="8">
                  <c:v>27.126999999999999</c:v>
                </c:pt>
                <c:pt idx="9">
                  <c:v>30.145</c:v>
                </c:pt>
                <c:pt idx="10">
                  <c:v>18.079999999999998</c:v>
                </c:pt>
                <c:pt idx="11">
                  <c:v>0.84800000000000009</c:v>
                </c:pt>
                <c:pt idx="12">
                  <c:v>29.565000000000001</c:v>
                </c:pt>
                <c:pt idx="13">
                  <c:v>0.8</c:v>
                </c:pt>
                <c:pt idx="14">
                  <c:v>0.75</c:v>
                </c:pt>
                <c:pt idx="15">
                  <c:v>2.4449999999999998</c:v>
                </c:pt>
                <c:pt idx="16">
                  <c:v>1.1480000000000001</c:v>
                </c:pt>
                <c:pt idx="17">
                  <c:v>0.52</c:v>
                </c:pt>
                <c:pt idx="18">
                  <c:v>2.6499999999999995</c:v>
                </c:pt>
                <c:pt idx="19">
                  <c:v>11.28</c:v>
                </c:pt>
                <c:pt idx="20">
                  <c:v>11.12</c:v>
                </c:pt>
                <c:pt idx="21">
                  <c:v>9.0399999999999991</c:v>
                </c:pt>
                <c:pt idx="22">
                  <c:v>12.719999999999999</c:v>
                </c:pt>
                <c:pt idx="23">
                  <c:v>3.6399999999999997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8E-4477-8891-A20EFCC1E42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8E-4477-8891-A20EFCC1E42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8E-4477-8891-A20EFCC1E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27.674999999999997</c:v>
                </c:pt>
                <c:pt idx="1">
                  <c:v>21.673999999999999</c:v>
                </c:pt>
                <c:pt idx="2">
                  <c:v>19.695</c:v>
                </c:pt>
                <c:pt idx="3">
                  <c:v>19.274999999999999</c:v>
                </c:pt>
                <c:pt idx="4">
                  <c:v>23.651000000000003</c:v>
                </c:pt>
                <c:pt idx="5">
                  <c:v>25.451000000000001</c:v>
                </c:pt>
                <c:pt idx="6">
                  <c:v>25.977</c:v>
                </c:pt>
                <c:pt idx="7">
                  <c:v>29.114999999999998</c:v>
                </c:pt>
                <c:pt idx="8">
                  <c:v>27.127000000000002</c:v>
                </c:pt>
                <c:pt idx="9">
                  <c:v>30.145</c:v>
                </c:pt>
                <c:pt idx="10">
                  <c:v>72.295999999999992</c:v>
                </c:pt>
                <c:pt idx="11">
                  <c:v>200.23099999999999</c:v>
                </c:pt>
                <c:pt idx="12">
                  <c:v>29.535999999999998</c:v>
                </c:pt>
                <c:pt idx="13">
                  <c:v>57.838999999999992</c:v>
                </c:pt>
                <c:pt idx="14">
                  <c:v>66.289000000000016</c:v>
                </c:pt>
                <c:pt idx="15">
                  <c:v>110.8</c:v>
                </c:pt>
                <c:pt idx="16">
                  <c:v>112.789</c:v>
                </c:pt>
                <c:pt idx="17">
                  <c:v>74.710000000000008</c:v>
                </c:pt>
                <c:pt idx="18">
                  <c:v>52.007999999999996</c:v>
                </c:pt>
                <c:pt idx="19">
                  <c:v>14.734</c:v>
                </c:pt>
                <c:pt idx="20">
                  <c:v>56.120000000000005</c:v>
                </c:pt>
                <c:pt idx="21">
                  <c:v>17.785</c:v>
                </c:pt>
                <c:pt idx="22">
                  <c:v>32.72</c:v>
                </c:pt>
                <c:pt idx="23">
                  <c:v>3.64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8E-4477-8891-A20EFCC1E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</c:v>
                </c:pt>
                <c:pt idx="1">
                  <c:v>76.2</c:v>
                </c:pt>
                <c:pt idx="2">
                  <c:v>72.5</c:v>
                </c:pt>
                <c:pt idx="3">
                  <c:v>69.010000000000005</c:v>
                </c:pt>
                <c:pt idx="4">
                  <c:v>64</c:v>
                </c:pt>
                <c:pt idx="5">
                  <c:v>65</c:v>
                </c:pt>
                <c:pt idx="6">
                  <c:v>76.099999999999994</c:v>
                </c:pt>
                <c:pt idx="7">
                  <c:v>91.14</c:v>
                </c:pt>
                <c:pt idx="8">
                  <c:v>88.17</c:v>
                </c:pt>
                <c:pt idx="9">
                  <c:v>76.95</c:v>
                </c:pt>
                <c:pt idx="10">
                  <c:v>57.58</c:v>
                </c:pt>
                <c:pt idx="11">
                  <c:v>50.48</c:v>
                </c:pt>
                <c:pt idx="12">
                  <c:v>47.28</c:v>
                </c:pt>
                <c:pt idx="13">
                  <c:v>43.69</c:v>
                </c:pt>
                <c:pt idx="14">
                  <c:v>54.5</c:v>
                </c:pt>
                <c:pt idx="15">
                  <c:v>88.88</c:v>
                </c:pt>
                <c:pt idx="16">
                  <c:v>96</c:v>
                </c:pt>
                <c:pt idx="17">
                  <c:v>100.67</c:v>
                </c:pt>
                <c:pt idx="18">
                  <c:v>105</c:v>
                </c:pt>
                <c:pt idx="19">
                  <c:v>108.62</c:v>
                </c:pt>
                <c:pt idx="20">
                  <c:v>104.45</c:v>
                </c:pt>
                <c:pt idx="21">
                  <c:v>86.14</c:v>
                </c:pt>
                <c:pt idx="22">
                  <c:v>87.14</c:v>
                </c:pt>
                <c:pt idx="23">
                  <c:v>64.459999999999994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B8E-4477-8891-A20EFCC1E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27.626999999999999</v>
      </c>
      <c r="C4" s="18">
        <v>21.718</v>
      </c>
      <c r="D4" s="18">
        <v>19.695</v>
      </c>
      <c r="E4" s="18">
        <v>19.275000000000002</v>
      </c>
      <c r="F4" s="18">
        <v>23.666</v>
      </c>
      <c r="G4" s="18">
        <v>25.405999999999999</v>
      </c>
      <c r="H4" s="18">
        <v>25.93</v>
      </c>
      <c r="I4" s="18">
        <v>29.115000000000002</v>
      </c>
      <c r="J4" s="18">
        <v>27.126999999999999</v>
      </c>
      <c r="K4" s="18">
        <v>30.145</v>
      </c>
      <c r="L4" s="18">
        <v>72.280999999999992</v>
      </c>
      <c r="M4" s="18">
        <v>200.27900000000002</v>
      </c>
      <c r="N4" s="18">
        <v>29.565000000000001</v>
      </c>
      <c r="O4" s="18">
        <v>57.811</v>
      </c>
      <c r="P4" s="18">
        <v>66.242000000000004</v>
      </c>
      <c r="Q4" s="18">
        <v>110.75900000000001</v>
      </c>
      <c r="R4" s="18">
        <v>112.78600000000002</v>
      </c>
      <c r="S4" s="18">
        <v>74.719000000000008</v>
      </c>
      <c r="T4" s="18">
        <v>51.988999999999997</v>
      </c>
      <c r="U4" s="18">
        <v>14.711</v>
      </c>
      <c r="V4" s="18">
        <v>56.12</v>
      </c>
      <c r="W4" s="18">
        <v>17.785</v>
      </c>
      <c r="X4" s="18">
        <v>32.72</v>
      </c>
      <c r="Y4" s="18">
        <v>3.6399999999999997</v>
      </c>
      <c r="Z4" s="19"/>
      <c r="AA4" s="20">
        <f>SUM(B4:Z4)</f>
        <v>1151.1110000000003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74</v>
      </c>
      <c r="C7" s="28">
        <v>76.2</v>
      </c>
      <c r="D7" s="28">
        <v>72.5</v>
      </c>
      <c r="E7" s="28">
        <v>69.010000000000005</v>
      </c>
      <c r="F7" s="28">
        <v>64</v>
      </c>
      <c r="G7" s="28">
        <v>65</v>
      </c>
      <c r="H7" s="28">
        <v>76.099999999999994</v>
      </c>
      <c r="I7" s="28">
        <v>91.14</v>
      </c>
      <c r="J7" s="28">
        <v>88.17</v>
      </c>
      <c r="K7" s="28">
        <v>76.95</v>
      </c>
      <c r="L7" s="28">
        <v>57.58</v>
      </c>
      <c r="M7" s="28">
        <v>50.48</v>
      </c>
      <c r="N7" s="28">
        <v>47.28</v>
      </c>
      <c r="O7" s="28">
        <v>43.69</v>
      </c>
      <c r="P7" s="28">
        <v>54.5</v>
      </c>
      <c r="Q7" s="28">
        <v>88.88</v>
      </c>
      <c r="R7" s="28">
        <v>96</v>
      </c>
      <c r="S7" s="28">
        <v>100.67</v>
      </c>
      <c r="T7" s="28">
        <v>105</v>
      </c>
      <c r="U7" s="28">
        <v>108.62</v>
      </c>
      <c r="V7" s="28">
        <v>104.45</v>
      </c>
      <c r="W7" s="28">
        <v>86.14</v>
      </c>
      <c r="X7" s="28">
        <v>87.14</v>
      </c>
      <c r="Y7" s="28">
        <v>64.459999999999994</v>
      </c>
      <c r="Z7" s="29"/>
      <c r="AA7" s="30">
        <f>IF(SUM(B7:Z7)&lt;&gt;0,AVERAGEIF(B7:Z7,"&lt;&gt;"""),"")</f>
        <v>76.998333333333349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>
        <v>2.1000000000000001E-2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45</v>
      </c>
      <c r="W12" s="52">
        <v>8.7449999999999992</v>
      </c>
      <c r="X12" s="52">
        <v>20</v>
      </c>
      <c r="Y12" s="52"/>
      <c r="Z12" s="53"/>
      <c r="AA12" s="54">
        <f t="shared" si="0"/>
        <v>73.765999999999991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6.1010000000000009</v>
      </c>
      <c r="C14" s="57">
        <v>21.518000000000001</v>
      </c>
      <c r="D14" s="57">
        <v>19.695</v>
      </c>
      <c r="E14" s="57">
        <v>19.215</v>
      </c>
      <c r="F14" s="57">
        <v>12.266</v>
      </c>
      <c r="G14" s="57">
        <v>3.206</v>
      </c>
      <c r="H14" s="57">
        <v>16.23</v>
      </c>
      <c r="I14" s="57">
        <v>29.115000000000002</v>
      </c>
      <c r="J14" s="57">
        <v>27.126999999999999</v>
      </c>
      <c r="K14" s="57">
        <v>30.145</v>
      </c>
      <c r="L14" s="57">
        <v>18.079999999999998</v>
      </c>
      <c r="M14" s="57">
        <v>0.84800000000000009</v>
      </c>
      <c r="N14" s="57">
        <v>29.565000000000001</v>
      </c>
      <c r="O14" s="57">
        <v>0.8</v>
      </c>
      <c r="P14" s="57">
        <v>0.75</v>
      </c>
      <c r="Q14" s="57">
        <v>2.4449999999999998</v>
      </c>
      <c r="R14" s="57">
        <v>1.1480000000000001</v>
      </c>
      <c r="S14" s="57">
        <v>0.52</v>
      </c>
      <c r="T14" s="57">
        <v>2.6499999999999995</v>
      </c>
      <c r="U14" s="57">
        <v>11.28</v>
      </c>
      <c r="V14" s="57">
        <v>11.12</v>
      </c>
      <c r="W14" s="57">
        <v>9.0399999999999991</v>
      </c>
      <c r="X14" s="57">
        <v>12.719999999999999</v>
      </c>
      <c r="Y14" s="57">
        <v>3.6399999999999997</v>
      </c>
      <c r="Z14" s="58"/>
      <c r="AA14" s="59">
        <f t="shared" si="0"/>
        <v>289.22400000000005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6.1010000000000009</v>
      </c>
      <c r="C16" s="62">
        <f t="shared" ref="C16:Z16" si="1">IF(LEN(C$2)&gt;0,SUM(C10:C15),"")</f>
        <v>21.518000000000001</v>
      </c>
      <c r="D16" s="62">
        <f t="shared" si="1"/>
        <v>19.695</v>
      </c>
      <c r="E16" s="62">
        <f t="shared" si="1"/>
        <v>19.236000000000001</v>
      </c>
      <c r="F16" s="62">
        <f t="shared" si="1"/>
        <v>12.266</v>
      </c>
      <c r="G16" s="62">
        <f t="shared" si="1"/>
        <v>3.206</v>
      </c>
      <c r="H16" s="62">
        <f t="shared" si="1"/>
        <v>16.23</v>
      </c>
      <c r="I16" s="62">
        <f t="shared" si="1"/>
        <v>29.115000000000002</v>
      </c>
      <c r="J16" s="62">
        <f t="shared" si="1"/>
        <v>27.126999999999999</v>
      </c>
      <c r="K16" s="62">
        <f t="shared" si="1"/>
        <v>30.145</v>
      </c>
      <c r="L16" s="62">
        <f t="shared" si="1"/>
        <v>18.079999999999998</v>
      </c>
      <c r="M16" s="62">
        <f t="shared" si="1"/>
        <v>0.84800000000000009</v>
      </c>
      <c r="N16" s="62">
        <f t="shared" si="1"/>
        <v>29.565000000000001</v>
      </c>
      <c r="O16" s="62">
        <f t="shared" si="1"/>
        <v>0.8</v>
      </c>
      <c r="P16" s="62">
        <f t="shared" si="1"/>
        <v>0.75</v>
      </c>
      <c r="Q16" s="62">
        <f t="shared" si="1"/>
        <v>2.4449999999999998</v>
      </c>
      <c r="R16" s="62">
        <f t="shared" si="1"/>
        <v>1.1480000000000001</v>
      </c>
      <c r="S16" s="62">
        <f t="shared" si="1"/>
        <v>0.52</v>
      </c>
      <c r="T16" s="62">
        <f t="shared" si="1"/>
        <v>2.6499999999999995</v>
      </c>
      <c r="U16" s="62">
        <f t="shared" si="1"/>
        <v>11.28</v>
      </c>
      <c r="V16" s="62">
        <f t="shared" si="1"/>
        <v>56.12</v>
      </c>
      <c r="W16" s="62">
        <f t="shared" si="1"/>
        <v>17.784999999999997</v>
      </c>
      <c r="X16" s="62">
        <f t="shared" si="1"/>
        <v>32.72</v>
      </c>
      <c r="Y16" s="62">
        <f t="shared" si="1"/>
        <v>3.6399999999999997</v>
      </c>
      <c r="Z16" s="63" t="str">
        <f t="shared" si="1"/>
        <v/>
      </c>
      <c r="AA16" s="64">
        <f>SUM(AA10:AA15)</f>
        <v>362.99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2.5999999999999999E-2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3.1E-2</v>
      </c>
      <c r="N20" s="77"/>
      <c r="O20" s="77">
        <v>2.7E-2</v>
      </c>
      <c r="P20" s="77"/>
      <c r="Q20" s="77">
        <v>2.8000000000000001E-2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0.11199999999999999</v>
      </c>
    </row>
    <row r="21" spans="1:27" ht="25" customHeight="1" x14ac:dyDescent="0.3">
      <c r="A21" s="75" t="s">
        <v>16</v>
      </c>
      <c r="B21" s="80"/>
      <c r="C21" s="81"/>
      <c r="D21" s="81"/>
      <c r="E21" s="81">
        <v>3.9E-2</v>
      </c>
      <c r="F21" s="81"/>
      <c r="G21" s="81"/>
      <c r="H21" s="81"/>
      <c r="I21" s="81"/>
      <c r="J21" s="81"/>
      <c r="K21" s="81"/>
      <c r="L21" s="81">
        <v>1E-3</v>
      </c>
      <c r="M21" s="81"/>
      <c r="N21" s="81"/>
      <c r="O21" s="81">
        <v>0.68400000000000005</v>
      </c>
      <c r="P21" s="81">
        <v>1.5920000000000001</v>
      </c>
      <c r="Q21" s="81">
        <v>2.0859999999999999</v>
      </c>
      <c r="R21" s="81">
        <v>1.1379999999999999</v>
      </c>
      <c r="S21" s="81">
        <v>0.69899999999999995</v>
      </c>
      <c r="T21" s="81">
        <v>0.93899999999999995</v>
      </c>
      <c r="U21" s="81">
        <v>0.23100000000000001</v>
      </c>
      <c r="V21" s="81"/>
      <c r="W21" s="81"/>
      <c r="X21" s="81"/>
      <c r="Y21" s="81"/>
      <c r="Z21" s="78"/>
      <c r="AA21" s="79">
        <f t="shared" si="2"/>
        <v>7.4089999999999998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2.5999999999999999E-2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3.9E-2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1E-3</v>
      </c>
      <c r="M25" s="88">
        <f t="shared" si="3"/>
        <v>3.1E-2</v>
      </c>
      <c r="N25" s="88">
        <f t="shared" si="3"/>
        <v>0</v>
      </c>
      <c r="O25" s="88">
        <f t="shared" si="3"/>
        <v>0.71100000000000008</v>
      </c>
      <c r="P25" s="88">
        <f t="shared" si="3"/>
        <v>1.5920000000000001</v>
      </c>
      <c r="Q25" s="88">
        <f t="shared" si="3"/>
        <v>2.1139999999999999</v>
      </c>
      <c r="R25" s="88">
        <f t="shared" si="3"/>
        <v>1.1379999999999999</v>
      </c>
      <c r="S25" s="88">
        <f t="shared" si="3"/>
        <v>0.69899999999999995</v>
      </c>
      <c r="T25" s="88">
        <f t="shared" si="3"/>
        <v>0.93899999999999995</v>
      </c>
      <c r="U25" s="88">
        <f t="shared" si="3"/>
        <v>0.23100000000000001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7.5209999999999999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6.1269999999999998</v>
      </c>
      <c r="C29" s="77">
        <v>21.518000000000001</v>
      </c>
      <c r="D29" s="77">
        <v>19.695</v>
      </c>
      <c r="E29" s="77">
        <v>19.274999999999999</v>
      </c>
      <c r="F29" s="77">
        <v>12.266</v>
      </c>
      <c r="G29" s="77">
        <v>3.206</v>
      </c>
      <c r="H29" s="77">
        <v>16.23</v>
      </c>
      <c r="I29" s="77">
        <v>29.114999999999998</v>
      </c>
      <c r="J29" s="77">
        <v>27.126999999999999</v>
      </c>
      <c r="K29" s="77">
        <v>30.145</v>
      </c>
      <c r="L29" s="77">
        <v>18.081</v>
      </c>
      <c r="M29" s="77">
        <v>0.879</v>
      </c>
      <c r="N29" s="77">
        <v>29.565000000000001</v>
      </c>
      <c r="O29" s="77">
        <v>1.5109999999999999</v>
      </c>
      <c r="P29" s="77">
        <v>2.3420000000000001</v>
      </c>
      <c r="Q29" s="77">
        <v>4.5590000000000002</v>
      </c>
      <c r="R29" s="77">
        <v>2.286</v>
      </c>
      <c r="S29" s="77">
        <v>1.2190000000000001</v>
      </c>
      <c r="T29" s="77">
        <v>3.589</v>
      </c>
      <c r="U29" s="77">
        <v>11.510999999999999</v>
      </c>
      <c r="V29" s="77">
        <v>56.12</v>
      </c>
      <c r="W29" s="77">
        <v>17.785</v>
      </c>
      <c r="X29" s="77">
        <v>32.72</v>
      </c>
      <c r="Y29" s="77">
        <v>3.64</v>
      </c>
      <c r="Z29" s="78"/>
      <c r="AA29" s="79">
        <f>SUM(B29:Z29)</f>
        <v>370.51100000000008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6.1269999999999998</v>
      </c>
      <c r="C31" s="62">
        <f t="shared" ref="C31:Z31" si="4">IF(LEN(C$2)&gt;0,SUM(C28:C30),"")</f>
        <v>21.518000000000001</v>
      </c>
      <c r="D31" s="62">
        <f t="shared" si="4"/>
        <v>19.695</v>
      </c>
      <c r="E31" s="62">
        <f t="shared" si="4"/>
        <v>19.274999999999999</v>
      </c>
      <c r="F31" s="62">
        <f t="shared" si="4"/>
        <v>12.266</v>
      </c>
      <c r="G31" s="62">
        <f t="shared" si="4"/>
        <v>3.206</v>
      </c>
      <c r="H31" s="62">
        <f t="shared" si="4"/>
        <v>16.23</v>
      </c>
      <c r="I31" s="62">
        <f t="shared" si="4"/>
        <v>29.114999999999998</v>
      </c>
      <c r="J31" s="62">
        <f t="shared" si="4"/>
        <v>27.126999999999999</v>
      </c>
      <c r="K31" s="62">
        <f t="shared" si="4"/>
        <v>30.145</v>
      </c>
      <c r="L31" s="62">
        <f t="shared" si="4"/>
        <v>18.081</v>
      </c>
      <c r="M31" s="62">
        <f t="shared" si="4"/>
        <v>0.879</v>
      </c>
      <c r="N31" s="62">
        <f t="shared" si="4"/>
        <v>29.565000000000001</v>
      </c>
      <c r="O31" s="62">
        <f t="shared" si="4"/>
        <v>1.5109999999999999</v>
      </c>
      <c r="P31" s="62">
        <f t="shared" si="4"/>
        <v>2.3420000000000001</v>
      </c>
      <c r="Q31" s="62">
        <f t="shared" si="4"/>
        <v>4.5590000000000002</v>
      </c>
      <c r="R31" s="62">
        <f t="shared" si="4"/>
        <v>2.286</v>
      </c>
      <c r="S31" s="62">
        <f t="shared" si="4"/>
        <v>1.2190000000000001</v>
      </c>
      <c r="T31" s="62">
        <f t="shared" si="4"/>
        <v>3.589</v>
      </c>
      <c r="U31" s="62">
        <f t="shared" si="4"/>
        <v>11.510999999999999</v>
      </c>
      <c r="V31" s="62">
        <f t="shared" si="4"/>
        <v>56.12</v>
      </c>
      <c r="W31" s="62">
        <f t="shared" si="4"/>
        <v>17.785</v>
      </c>
      <c r="X31" s="62">
        <f t="shared" si="4"/>
        <v>32.72</v>
      </c>
      <c r="Y31" s="62">
        <f t="shared" si="4"/>
        <v>3.64</v>
      </c>
      <c r="Z31" s="63" t="str">
        <f t="shared" si="4"/>
        <v/>
      </c>
      <c r="AA31" s="64">
        <f>SUM(AA28:AA30)</f>
        <v>370.51100000000008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>
        <v>21.5</v>
      </c>
      <c r="C38" s="99">
        <v>0.2</v>
      </c>
      <c r="D38" s="99"/>
      <c r="E38" s="99"/>
      <c r="F38" s="99">
        <v>11.4</v>
      </c>
      <c r="G38" s="99">
        <v>22.2</v>
      </c>
      <c r="H38" s="99">
        <v>9.6999999999999993</v>
      </c>
      <c r="I38" s="99"/>
      <c r="J38" s="99"/>
      <c r="K38" s="99"/>
      <c r="L38" s="99">
        <v>54.2</v>
      </c>
      <c r="M38" s="99">
        <v>199.4</v>
      </c>
      <c r="N38" s="99"/>
      <c r="O38" s="99">
        <v>56.3</v>
      </c>
      <c r="P38" s="99">
        <v>63.9</v>
      </c>
      <c r="Q38" s="99">
        <v>106.2</v>
      </c>
      <c r="R38" s="99">
        <v>110.5</v>
      </c>
      <c r="S38" s="99">
        <v>73.5</v>
      </c>
      <c r="T38" s="99">
        <v>48.4</v>
      </c>
      <c r="U38" s="99">
        <v>3.2</v>
      </c>
      <c r="V38" s="99"/>
      <c r="W38" s="99"/>
      <c r="X38" s="99"/>
      <c r="Y38" s="99"/>
      <c r="Z38" s="100"/>
      <c r="AA38" s="79">
        <f t="shared" si="5"/>
        <v>780.6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21.5</v>
      </c>
      <c r="C39" s="88">
        <f t="shared" si="6"/>
        <v>0.2</v>
      </c>
      <c r="D39" s="88">
        <f t="shared" si="6"/>
        <v>0</v>
      </c>
      <c r="E39" s="88">
        <f t="shared" si="6"/>
        <v>0</v>
      </c>
      <c r="F39" s="88">
        <f t="shared" si="6"/>
        <v>11.4</v>
      </c>
      <c r="G39" s="88">
        <f t="shared" si="6"/>
        <v>22.2</v>
      </c>
      <c r="H39" s="88">
        <f t="shared" si="6"/>
        <v>9.6999999999999993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54.2</v>
      </c>
      <c r="M39" s="88">
        <f t="shared" si="6"/>
        <v>199.4</v>
      </c>
      <c r="N39" s="88">
        <f t="shared" si="6"/>
        <v>0</v>
      </c>
      <c r="O39" s="88">
        <f t="shared" si="6"/>
        <v>56.3</v>
      </c>
      <c r="P39" s="88">
        <f t="shared" si="6"/>
        <v>63.9</v>
      </c>
      <c r="Q39" s="88">
        <f t="shared" si="6"/>
        <v>106.2</v>
      </c>
      <c r="R39" s="88">
        <f t="shared" si="6"/>
        <v>110.5</v>
      </c>
      <c r="S39" s="88">
        <f t="shared" si="6"/>
        <v>73.5</v>
      </c>
      <c r="T39" s="88">
        <f t="shared" si="6"/>
        <v>48.4</v>
      </c>
      <c r="U39" s="88">
        <f t="shared" si="6"/>
        <v>3.2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780.6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>
        <v>21.5</v>
      </c>
      <c r="C46" s="99">
        <v>0.2</v>
      </c>
      <c r="D46" s="99"/>
      <c r="E46" s="99"/>
      <c r="F46" s="99">
        <v>11.4</v>
      </c>
      <c r="G46" s="99">
        <v>22.2</v>
      </c>
      <c r="H46" s="99">
        <v>9.6999999999999993</v>
      </c>
      <c r="I46" s="99"/>
      <c r="J46" s="99"/>
      <c r="K46" s="99"/>
      <c r="L46" s="99">
        <v>54.2</v>
      </c>
      <c r="M46" s="99">
        <v>199.4</v>
      </c>
      <c r="N46" s="99"/>
      <c r="O46" s="99">
        <v>56.3</v>
      </c>
      <c r="P46" s="99">
        <v>63.9</v>
      </c>
      <c r="Q46" s="99">
        <v>106.2</v>
      </c>
      <c r="R46" s="99">
        <v>110.5</v>
      </c>
      <c r="S46" s="99">
        <v>73.5</v>
      </c>
      <c r="T46" s="99">
        <v>48.4</v>
      </c>
      <c r="U46" s="99">
        <v>3.2</v>
      </c>
      <c r="V46" s="99"/>
      <c r="W46" s="99"/>
      <c r="X46" s="99"/>
      <c r="Y46" s="99"/>
      <c r="Z46" s="100"/>
      <c r="AA46" s="79">
        <f t="shared" si="7"/>
        <v>780.6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21.5</v>
      </c>
      <c r="C48" s="88">
        <f t="shared" ref="C48:Z48" si="8">IF(LEN(C$2)&gt;0,SUM(C42:C47),"")</f>
        <v>0.2</v>
      </c>
      <c r="D48" s="88">
        <f t="shared" si="8"/>
        <v>0</v>
      </c>
      <c r="E48" s="88">
        <f t="shared" si="8"/>
        <v>0</v>
      </c>
      <c r="F48" s="88">
        <f t="shared" si="8"/>
        <v>11.4</v>
      </c>
      <c r="G48" s="88">
        <f t="shared" si="8"/>
        <v>22.2</v>
      </c>
      <c r="H48" s="88">
        <f t="shared" si="8"/>
        <v>9.6999999999999993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54.2</v>
      </c>
      <c r="M48" s="88">
        <f t="shared" si="8"/>
        <v>199.4</v>
      </c>
      <c r="N48" s="88">
        <f t="shared" si="8"/>
        <v>0</v>
      </c>
      <c r="O48" s="88">
        <f t="shared" si="8"/>
        <v>56.3</v>
      </c>
      <c r="P48" s="88">
        <f t="shared" si="8"/>
        <v>63.9</v>
      </c>
      <c r="Q48" s="88">
        <f t="shared" si="8"/>
        <v>106.2</v>
      </c>
      <c r="R48" s="88">
        <f t="shared" si="8"/>
        <v>110.5</v>
      </c>
      <c r="S48" s="88">
        <f t="shared" si="8"/>
        <v>73.5</v>
      </c>
      <c r="T48" s="88">
        <f t="shared" si="8"/>
        <v>48.4</v>
      </c>
      <c r="U48" s="88">
        <f t="shared" si="8"/>
        <v>3.2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780.6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27.627000000000002</v>
      </c>
      <c r="C51" s="88">
        <f t="shared" si="10"/>
        <v>21.718</v>
      </c>
      <c r="D51" s="88">
        <f t="shared" si="10"/>
        <v>19.695</v>
      </c>
      <c r="E51" s="88">
        <f t="shared" si="10"/>
        <v>19.275000000000002</v>
      </c>
      <c r="F51" s="88">
        <f t="shared" si="10"/>
        <v>23.666</v>
      </c>
      <c r="G51" s="88">
        <f t="shared" si="10"/>
        <v>25.405999999999999</v>
      </c>
      <c r="H51" s="88">
        <f t="shared" si="10"/>
        <v>25.93</v>
      </c>
      <c r="I51" s="88">
        <f t="shared" si="10"/>
        <v>29.115000000000002</v>
      </c>
      <c r="J51" s="88">
        <f t="shared" si="10"/>
        <v>27.126999999999999</v>
      </c>
      <c r="K51" s="88">
        <f t="shared" si="10"/>
        <v>30.145</v>
      </c>
      <c r="L51" s="88">
        <f t="shared" si="10"/>
        <v>72.281000000000006</v>
      </c>
      <c r="M51" s="88">
        <f t="shared" si="10"/>
        <v>200.279</v>
      </c>
      <c r="N51" s="88">
        <f t="shared" si="10"/>
        <v>29.565000000000001</v>
      </c>
      <c r="O51" s="88">
        <f t="shared" si="10"/>
        <v>57.811</v>
      </c>
      <c r="P51" s="88">
        <f t="shared" si="10"/>
        <v>66.242000000000004</v>
      </c>
      <c r="Q51" s="88">
        <f t="shared" si="10"/>
        <v>110.759</v>
      </c>
      <c r="R51" s="88">
        <f t="shared" si="10"/>
        <v>112.786</v>
      </c>
      <c r="S51" s="88">
        <f t="shared" si="10"/>
        <v>74.718999999999994</v>
      </c>
      <c r="T51" s="88">
        <f t="shared" si="10"/>
        <v>51.988999999999997</v>
      </c>
      <c r="U51" s="88">
        <f t="shared" si="10"/>
        <v>14.710999999999999</v>
      </c>
      <c r="V51" s="88">
        <f t="shared" si="10"/>
        <v>56.12</v>
      </c>
      <c r="W51" s="88">
        <f t="shared" si="10"/>
        <v>17.784999999999997</v>
      </c>
      <c r="X51" s="88">
        <f t="shared" si="10"/>
        <v>32.72</v>
      </c>
      <c r="Y51" s="88">
        <f t="shared" si="10"/>
        <v>3.6399999999999997</v>
      </c>
      <c r="Z51" s="89" t="str">
        <f t="shared" si="10"/>
        <v/>
      </c>
      <c r="AA51" s="104">
        <f>SUM(B51:Z51)</f>
        <v>1151.1110000000003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27.674999999999997</v>
      </c>
      <c r="C4" s="18">
        <v>21.673999999999999</v>
      </c>
      <c r="D4" s="18">
        <v>19.695</v>
      </c>
      <c r="E4" s="18">
        <v>19.274999999999999</v>
      </c>
      <c r="F4" s="18">
        <v>23.651000000000003</v>
      </c>
      <c r="G4" s="18">
        <v>25.451000000000001</v>
      </c>
      <c r="H4" s="18">
        <v>25.977</v>
      </c>
      <c r="I4" s="18">
        <v>29.114999999999998</v>
      </c>
      <c r="J4" s="18">
        <v>27.127000000000002</v>
      </c>
      <c r="K4" s="18">
        <v>30.145</v>
      </c>
      <c r="L4" s="18">
        <v>72.295999999999992</v>
      </c>
      <c r="M4" s="18">
        <v>200.23099999999999</v>
      </c>
      <c r="N4" s="18">
        <v>29.535999999999998</v>
      </c>
      <c r="O4" s="18">
        <v>57.838999999999992</v>
      </c>
      <c r="P4" s="18">
        <v>66.289000000000016</v>
      </c>
      <c r="Q4" s="18">
        <v>110.8</v>
      </c>
      <c r="R4" s="18">
        <v>112.789</v>
      </c>
      <c r="S4" s="18">
        <v>74.710000000000008</v>
      </c>
      <c r="T4" s="18">
        <v>52.007999999999996</v>
      </c>
      <c r="U4" s="18">
        <v>14.734</v>
      </c>
      <c r="V4" s="18">
        <v>56.120000000000005</v>
      </c>
      <c r="W4" s="18">
        <v>17.785</v>
      </c>
      <c r="X4" s="18">
        <v>32.72</v>
      </c>
      <c r="Y4" s="18">
        <v>3.64</v>
      </c>
      <c r="Z4" s="19"/>
      <c r="AA4" s="20">
        <f>SUM(B4:Z4)</f>
        <v>1151.2819999999999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74</v>
      </c>
      <c r="C7" s="28">
        <v>76.2</v>
      </c>
      <c r="D7" s="28">
        <v>72.5</v>
      </c>
      <c r="E7" s="28">
        <v>69.010000000000005</v>
      </c>
      <c r="F7" s="28">
        <v>64</v>
      </c>
      <c r="G7" s="28">
        <v>65</v>
      </c>
      <c r="H7" s="28">
        <v>76.099999999999994</v>
      </c>
      <c r="I7" s="28">
        <v>91.14</v>
      </c>
      <c r="J7" s="28">
        <v>88.17</v>
      </c>
      <c r="K7" s="28">
        <v>76.95</v>
      </c>
      <c r="L7" s="28">
        <v>57.58</v>
      </c>
      <c r="M7" s="28">
        <v>50.48</v>
      </c>
      <c r="N7" s="28">
        <v>47.28</v>
      </c>
      <c r="O7" s="28">
        <v>43.69</v>
      </c>
      <c r="P7" s="28">
        <v>54.5</v>
      </c>
      <c r="Q7" s="28">
        <v>88.88</v>
      </c>
      <c r="R7" s="28">
        <v>96</v>
      </c>
      <c r="S7" s="28">
        <v>100.67</v>
      </c>
      <c r="T7" s="28">
        <v>105</v>
      </c>
      <c r="U7" s="28">
        <v>108.62</v>
      </c>
      <c r="V7" s="28">
        <v>104.45</v>
      </c>
      <c r="W7" s="28">
        <v>86.14</v>
      </c>
      <c r="X7" s="28">
        <v>87.14</v>
      </c>
      <c r="Y7" s="28">
        <v>64.459999999999994</v>
      </c>
      <c r="Z7" s="29"/>
      <c r="AA7" s="30">
        <f>IF(SUM(B7:Z7)&lt;&gt;0,AVERAGEIF(B7:Z7,"&lt;&gt;"""),"")</f>
        <v>76.998333333333349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2.0640000000000001</v>
      </c>
      <c r="M14" s="57">
        <v>135.95399999999998</v>
      </c>
      <c r="N14" s="57"/>
      <c r="O14" s="57">
        <v>11.698</v>
      </c>
      <c r="P14" s="57">
        <v>11.365</v>
      </c>
      <c r="Q14" s="57">
        <v>0.627</v>
      </c>
      <c r="R14" s="57">
        <v>1.5860000000000001</v>
      </c>
      <c r="S14" s="57">
        <v>0.873</v>
      </c>
      <c r="T14" s="57">
        <v>0.125</v>
      </c>
      <c r="U14" s="57"/>
      <c r="V14" s="57">
        <v>0.35899999999999999</v>
      </c>
      <c r="W14" s="57"/>
      <c r="X14" s="57">
        <v>0.45500000000000002</v>
      </c>
      <c r="Y14" s="57"/>
      <c r="Z14" s="58"/>
      <c r="AA14" s="59">
        <f t="shared" si="0"/>
        <v>165.10600000000002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2.0640000000000001</v>
      </c>
      <c r="M16" s="62">
        <f t="shared" si="1"/>
        <v>135.95399999999998</v>
      </c>
      <c r="N16" s="62">
        <f t="shared" si="1"/>
        <v>0</v>
      </c>
      <c r="O16" s="62">
        <f t="shared" si="1"/>
        <v>11.698</v>
      </c>
      <c r="P16" s="62">
        <f t="shared" si="1"/>
        <v>11.365</v>
      </c>
      <c r="Q16" s="62">
        <f t="shared" si="1"/>
        <v>0.627</v>
      </c>
      <c r="R16" s="62">
        <f t="shared" si="1"/>
        <v>1.5860000000000001</v>
      </c>
      <c r="S16" s="62">
        <f t="shared" si="1"/>
        <v>0.873</v>
      </c>
      <c r="T16" s="62">
        <f t="shared" si="1"/>
        <v>0.125</v>
      </c>
      <c r="U16" s="62">
        <f t="shared" si="1"/>
        <v>0</v>
      </c>
      <c r="V16" s="62">
        <f t="shared" si="1"/>
        <v>0.35899999999999999</v>
      </c>
      <c r="W16" s="62">
        <f t="shared" si="1"/>
        <v>0</v>
      </c>
      <c r="X16" s="62">
        <f t="shared" si="1"/>
        <v>0.45500000000000002</v>
      </c>
      <c r="Y16" s="62">
        <f t="shared" si="1"/>
        <v>0</v>
      </c>
      <c r="Z16" s="63" t="str">
        <f t="shared" si="1"/>
        <v/>
      </c>
      <c r="AA16" s="64">
        <f>SUM(AA10:AA15)</f>
        <v>165.10600000000002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7.8259999999999996</v>
      </c>
      <c r="C20" s="77">
        <v>7.8960000000000008</v>
      </c>
      <c r="D20" s="77">
        <v>7.875</v>
      </c>
      <c r="E20" s="77">
        <v>7.8570000000000002</v>
      </c>
      <c r="F20" s="77">
        <v>7.992</v>
      </c>
      <c r="G20" s="77">
        <v>8.516</v>
      </c>
      <c r="H20" s="77">
        <v>8.0339999999999989</v>
      </c>
      <c r="I20" s="77">
        <v>7.9720000000000004</v>
      </c>
      <c r="J20" s="77">
        <v>7.7590000000000003</v>
      </c>
      <c r="K20" s="77">
        <v>8.02</v>
      </c>
      <c r="L20" s="77">
        <v>10.468</v>
      </c>
      <c r="M20" s="77">
        <v>9.3719999999999999</v>
      </c>
      <c r="N20" s="77">
        <v>9.7000000000000003E-2</v>
      </c>
      <c r="O20" s="77">
        <v>3.8499999999999996</v>
      </c>
      <c r="P20" s="77">
        <v>4.1540000000000008</v>
      </c>
      <c r="Q20" s="77">
        <v>6.8740000000000006</v>
      </c>
      <c r="R20" s="77">
        <v>7.87</v>
      </c>
      <c r="S20" s="77">
        <v>3.5779999999999998</v>
      </c>
      <c r="T20" s="77">
        <v>0.64400000000000002</v>
      </c>
      <c r="U20" s="77">
        <v>0.55500000000000005</v>
      </c>
      <c r="V20" s="77">
        <v>0.59099999999999997</v>
      </c>
      <c r="W20" s="77">
        <v>0.60500000000000009</v>
      </c>
      <c r="X20" s="77">
        <v>0.64200000000000002</v>
      </c>
      <c r="Y20" s="77">
        <v>0.59300000000000008</v>
      </c>
      <c r="Z20" s="78"/>
      <c r="AA20" s="79">
        <f t="shared" si="2"/>
        <v>129.63999999999999</v>
      </c>
    </row>
    <row r="21" spans="1:27" ht="25" customHeight="1" x14ac:dyDescent="0.3">
      <c r="A21" s="75" t="s">
        <v>16</v>
      </c>
      <c r="B21" s="80">
        <v>19.849</v>
      </c>
      <c r="C21" s="81">
        <v>13.778</v>
      </c>
      <c r="D21" s="81">
        <v>11.819999999999999</v>
      </c>
      <c r="E21" s="81">
        <v>11.417999999999999</v>
      </c>
      <c r="F21" s="81">
        <v>15.659000000000001</v>
      </c>
      <c r="G21" s="81">
        <v>16.935000000000002</v>
      </c>
      <c r="H21" s="81">
        <v>17.943000000000001</v>
      </c>
      <c r="I21" s="81">
        <v>21.142999999999997</v>
      </c>
      <c r="J21" s="81">
        <v>19.367999999999999</v>
      </c>
      <c r="K21" s="81">
        <v>22.125</v>
      </c>
      <c r="L21" s="81">
        <v>59.764000000000003</v>
      </c>
      <c r="M21" s="81">
        <v>54.905000000000001</v>
      </c>
      <c r="N21" s="81">
        <v>10.739000000000001</v>
      </c>
      <c r="O21" s="81">
        <v>42.290999999999997</v>
      </c>
      <c r="P21" s="81">
        <v>50.769999999999996</v>
      </c>
      <c r="Q21" s="81">
        <v>103.29900000000001</v>
      </c>
      <c r="R21" s="81">
        <v>103.33299999999998</v>
      </c>
      <c r="S21" s="81">
        <v>70.259000000000015</v>
      </c>
      <c r="T21" s="81">
        <v>51.238999999999997</v>
      </c>
      <c r="U21" s="81">
        <v>14.178999999999998</v>
      </c>
      <c r="V21" s="81">
        <v>55.17</v>
      </c>
      <c r="W21" s="81">
        <v>17.18</v>
      </c>
      <c r="X21" s="81">
        <v>31.623000000000001</v>
      </c>
      <c r="Y21" s="81">
        <v>3.0470000000000002</v>
      </c>
      <c r="Z21" s="78"/>
      <c r="AA21" s="79">
        <f t="shared" si="2"/>
        <v>837.8359999999999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27.675000000000001</v>
      </c>
      <c r="C25" s="88">
        <f t="shared" si="3"/>
        <v>21.673999999999999</v>
      </c>
      <c r="D25" s="88">
        <f t="shared" si="3"/>
        <v>19.695</v>
      </c>
      <c r="E25" s="88">
        <f t="shared" si="3"/>
        <v>19.274999999999999</v>
      </c>
      <c r="F25" s="88">
        <f t="shared" si="3"/>
        <v>23.651</v>
      </c>
      <c r="G25" s="88">
        <f t="shared" si="3"/>
        <v>25.451000000000001</v>
      </c>
      <c r="H25" s="88">
        <f t="shared" si="3"/>
        <v>25.977</v>
      </c>
      <c r="I25" s="88">
        <f t="shared" si="3"/>
        <v>29.114999999999998</v>
      </c>
      <c r="J25" s="88">
        <f t="shared" si="3"/>
        <v>27.126999999999999</v>
      </c>
      <c r="K25" s="88">
        <f t="shared" si="3"/>
        <v>30.145</v>
      </c>
      <c r="L25" s="88">
        <f t="shared" si="3"/>
        <v>70.231999999999999</v>
      </c>
      <c r="M25" s="88">
        <f t="shared" si="3"/>
        <v>64.277000000000001</v>
      </c>
      <c r="N25" s="88">
        <f t="shared" si="3"/>
        <v>10.836</v>
      </c>
      <c r="O25" s="88">
        <f t="shared" si="3"/>
        <v>46.140999999999998</v>
      </c>
      <c r="P25" s="88">
        <f t="shared" si="3"/>
        <v>54.923999999999999</v>
      </c>
      <c r="Q25" s="88">
        <f t="shared" si="3"/>
        <v>110.173</v>
      </c>
      <c r="R25" s="88">
        <f t="shared" si="3"/>
        <v>111.20299999999999</v>
      </c>
      <c r="S25" s="88">
        <f t="shared" si="3"/>
        <v>73.837000000000018</v>
      </c>
      <c r="T25" s="88">
        <f t="shared" si="3"/>
        <v>51.882999999999996</v>
      </c>
      <c r="U25" s="88">
        <f t="shared" si="3"/>
        <v>14.733999999999998</v>
      </c>
      <c r="V25" s="88">
        <f t="shared" si="3"/>
        <v>55.761000000000003</v>
      </c>
      <c r="W25" s="88">
        <f t="shared" si="3"/>
        <v>17.785</v>
      </c>
      <c r="X25" s="88">
        <f t="shared" si="3"/>
        <v>32.265000000000001</v>
      </c>
      <c r="Y25" s="88">
        <f t="shared" si="3"/>
        <v>3.64</v>
      </c>
      <c r="Z25" s="89">
        <f t="shared" si="3"/>
        <v>0</v>
      </c>
      <c r="AA25" s="90">
        <f t="shared" si="3"/>
        <v>967.47599999999989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27.675000000000001</v>
      </c>
      <c r="C29" s="77">
        <v>21.673999999999999</v>
      </c>
      <c r="D29" s="77">
        <v>19.695</v>
      </c>
      <c r="E29" s="77">
        <v>19.274999999999999</v>
      </c>
      <c r="F29" s="77">
        <v>23.651</v>
      </c>
      <c r="G29" s="77">
        <v>25.451000000000001</v>
      </c>
      <c r="H29" s="77">
        <v>25.977</v>
      </c>
      <c r="I29" s="77">
        <v>29.114999999999998</v>
      </c>
      <c r="J29" s="77">
        <v>27.126999999999999</v>
      </c>
      <c r="K29" s="77">
        <v>30.145</v>
      </c>
      <c r="L29" s="77">
        <v>72.296000000000006</v>
      </c>
      <c r="M29" s="77">
        <v>200.23099999999999</v>
      </c>
      <c r="N29" s="77">
        <v>10.836</v>
      </c>
      <c r="O29" s="77">
        <v>57.838999999999999</v>
      </c>
      <c r="P29" s="77">
        <v>66.289000000000001</v>
      </c>
      <c r="Q29" s="77">
        <v>110.8</v>
      </c>
      <c r="R29" s="77">
        <v>112.789</v>
      </c>
      <c r="S29" s="77">
        <v>74.709999999999994</v>
      </c>
      <c r="T29" s="77">
        <v>52.008000000000003</v>
      </c>
      <c r="U29" s="77">
        <v>14.734</v>
      </c>
      <c r="V29" s="77">
        <v>56.12</v>
      </c>
      <c r="W29" s="77">
        <v>17.785</v>
      </c>
      <c r="X29" s="77">
        <v>32.72</v>
      </c>
      <c r="Y29" s="77">
        <v>3.64</v>
      </c>
      <c r="Z29" s="78"/>
      <c r="AA29" s="79">
        <f>SUM(B29:Z29)</f>
        <v>1132.5820000000003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27.675000000000001</v>
      </c>
      <c r="C31" s="62">
        <f t="shared" si="4"/>
        <v>21.673999999999999</v>
      </c>
      <c r="D31" s="62">
        <f t="shared" si="4"/>
        <v>19.695</v>
      </c>
      <c r="E31" s="62">
        <f t="shared" si="4"/>
        <v>19.274999999999999</v>
      </c>
      <c r="F31" s="62">
        <f t="shared" si="4"/>
        <v>23.651</v>
      </c>
      <c r="G31" s="62">
        <f t="shared" si="4"/>
        <v>25.451000000000001</v>
      </c>
      <c r="H31" s="62">
        <f t="shared" si="4"/>
        <v>25.977</v>
      </c>
      <c r="I31" s="62">
        <f t="shared" si="4"/>
        <v>29.114999999999998</v>
      </c>
      <c r="J31" s="62">
        <f t="shared" si="4"/>
        <v>27.126999999999999</v>
      </c>
      <c r="K31" s="62">
        <f t="shared" si="4"/>
        <v>30.145</v>
      </c>
      <c r="L31" s="62">
        <f t="shared" si="4"/>
        <v>72.296000000000006</v>
      </c>
      <c r="M31" s="62">
        <f t="shared" si="4"/>
        <v>200.23099999999999</v>
      </c>
      <c r="N31" s="62">
        <f t="shared" si="4"/>
        <v>10.836</v>
      </c>
      <c r="O31" s="62">
        <f t="shared" si="4"/>
        <v>57.838999999999999</v>
      </c>
      <c r="P31" s="62">
        <f t="shared" si="4"/>
        <v>66.289000000000001</v>
      </c>
      <c r="Q31" s="62">
        <f t="shared" si="4"/>
        <v>110.8</v>
      </c>
      <c r="R31" s="62">
        <f t="shared" si="4"/>
        <v>112.789</v>
      </c>
      <c r="S31" s="62">
        <f t="shared" si="4"/>
        <v>74.709999999999994</v>
      </c>
      <c r="T31" s="62">
        <f t="shared" si="4"/>
        <v>52.008000000000003</v>
      </c>
      <c r="U31" s="62">
        <f t="shared" si="4"/>
        <v>14.734</v>
      </c>
      <c r="V31" s="62">
        <f t="shared" si="4"/>
        <v>56.12</v>
      </c>
      <c r="W31" s="62">
        <f t="shared" si="4"/>
        <v>17.785</v>
      </c>
      <c r="X31" s="62">
        <f t="shared" si="4"/>
        <v>32.72</v>
      </c>
      <c r="Y31" s="62">
        <f t="shared" si="4"/>
        <v>3.64</v>
      </c>
      <c r="Z31" s="63">
        <f t="shared" si="4"/>
        <v>0</v>
      </c>
      <c r="AA31" s="64">
        <f t="shared" si="4"/>
        <v>1132.5820000000003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18.7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18.7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18.7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27.675000000000001</v>
      </c>
      <c r="C51" s="88">
        <f t="shared" si="10"/>
        <v>21.673999999999999</v>
      </c>
      <c r="D51" s="88">
        <f t="shared" si="10"/>
        <v>19.695</v>
      </c>
      <c r="E51" s="88">
        <f t="shared" si="10"/>
        <v>19.274999999999999</v>
      </c>
      <c r="F51" s="88">
        <f t="shared" si="10"/>
        <v>23.651</v>
      </c>
      <c r="G51" s="88">
        <f t="shared" si="10"/>
        <v>25.451000000000001</v>
      </c>
      <c r="H51" s="88">
        <f t="shared" si="10"/>
        <v>25.977</v>
      </c>
      <c r="I51" s="88">
        <f t="shared" si="10"/>
        <v>29.114999999999998</v>
      </c>
      <c r="J51" s="88">
        <f t="shared" si="10"/>
        <v>27.126999999999999</v>
      </c>
      <c r="K51" s="88">
        <f t="shared" si="10"/>
        <v>30.145</v>
      </c>
      <c r="L51" s="88">
        <f t="shared" si="10"/>
        <v>72.295999999999992</v>
      </c>
      <c r="M51" s="88">
        <f t="shared" si="10"/>
        <v>200.23099999999999</v>
      </c>
      <c r="N51" s="88">
        <f t="shared" si="10"/>
        <v>29.536000000000001</v>
      </c>
      <c r="O51" s="88">
        <f t="shared" si="10"/>
        <v>57.838999999999999</v>
      </c>
      <c r="P51" s="88">
        <f t="shared" si="10"/>
        <v>66.289000000000001</v>
      </c>
      <c r="Q51" s="88">
        <f t="shared" si="10"/>
        <v>110.8</v>
      </c>
      <c r="R51" s="88">
        <f t="shared" si="10"/>
        <v>112.78899999999999</v>
      </c>
      <c r="S51" s="88">
        <f t="shared" si="10"/>
        <v>74.710000000000022</v>
      </c>
      <c r="T51" s="88">
        <f t="shared" si="10"/>
        <v>52.007999999999996</v>
      </c>
      <c r="U51" s="88">
        <f t="shared" si="10"/>
        <v>14.733999999999998</v>
      </c>
      <c r="V51" s="88">
        <f t="shared" si="10"/>
        <v>56.120000000000005</v>
      </c>
      <c r="W51" s="88">
        <f t="shared" si="10"/>
        <v>17.785</v>
      </c>
      <c r="X51" s="88">
        <f t="shared" si="10"/>
        <v>32.72</v>
      </c>
      <c r="Y51" s="88">
        <f t="shared" si="10"/>
        <v>3.64</v>
      </c>
      <c r="Z51" s="89">
        <f t="shared" si="10"/>
        <v>0</v>
      </c>
      <c r="AA51" s="104">
        <f>SUM(B51:Z51)</f>
        <v>1151.2819999999999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-21.5</v>
      </c>
      <c r="C4" s="18">
        <v>-0.2</v>
      </c>
      <c r="D4" s="18"/>
      <c r="E4" s="18"/>
      <c r="F4" s="18">
        <v>-11.4</v>
      </c>
      <c r="G4" s="18">
        <v>-22.2</v>
      </c>
      <c r="H4" s="18">
        <v>-9.6999999999999993</v>
      </c>
      <c r="I4" s="18"/>
      <c r="J4" s="18"/>
      <c r="K4" s="18"/>
      <c r="L4" s="18">
        <v>-54.2</v>
      </c>
      <c r="M4" s="18">
        <v>-199.4</v>
      </c>
      <c r="N4" s="18">
        <v>18.7</v>
      </c>
      <c r="O4" s="18">
        <v>-56.3</v>
      </c>
      <c r="P4" s="18">
        <v>-63.9</v>
      </c>
      <c r="Q4" s="18">
        <v>-106.2</v>
      </c>
      <c r="R4" s="18">
        <v>-110.5</v>
      </c>
      <c r="S4" s="18">
        <v>-73.5</v>
      </c>
      <c r="T4" s="18">
        <v>-48.4</v>
      </c>
      <c r="U4" s="18">
        <v>-3.2</v>
      </c>
      <c r="V4" s="18"/>
      <c r="W4" s="18"/>
      <c r="X4" s="18"/>
      <c r="Y4" s="18"/>
      <c r="Z4" s="19"/>
      <c r="AA4" s="111">
        <f>SUM(B4:Z4)</f>
        <v>-761.90000000000009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74</v>
      </c>
      <c r="C7" s="117">
        <v>76.2</v>
      </c>
      <c r="D7" s="117">
        <v>72.5</v>
      </c>
      <c r="E7" s="117">
        <v>69.010000000000005</v>
      </c>
      <c r="F7" s="117">
        <v>64</v>
      </c>
      <c r="G7" s="117">
        <v>65</v>
      </c>
      <c r="H7" s="117">
        <v>76.099999999999994</v>
      </c>
      <c r="I7" s="117">
        <v>91.14</v>
      </c>
      <c r="J7" s="117">
        <v>88.17</v>
      </c>
      <c r="K7" s="117">
        <v>76.95</v>
      </c>
      <c r="L7" s="117">
        <v>57.58</v>
      </c>
      <c r="M7" s="117">
        <v>50.48</v>
      </c>
      <c r="N7" s="117">
        <v>47.28</v>
      </c>
      <c r="O7" s="117">
        <v>43.69</v>
      </c>
      <c r="P7" s="117">
        <v>54.5</v>
      </c>
      <c r="Q7" s="117">
        <v>88.88</v>
      </c>
      <c r="R7" s="117">
        <v>96</v>
      </c>
      <c r="S7" s="117">
        <v>100.67</v>
      </c>
      <c r="T7" s="117">
        <v>105</v>
      </c>
      <c r="U7" s="117">
        <v>108.62</v>
      </c>
      <c r="V7" s="117">
        <v>104.45</v>
      </c>
      <c r="W7" s="117">
        <v>86.14</v>
      </c>
      <c r="X7" s="117">
        <v>87.14</v>
      </c>
      <c r="Y7" s="117">
        <v>64.459999999999994</v>
      </c>
      <c r="Z7" s="118"/>
      <c r="AA7" s="119">
        <f>IF(SUM(B7:Z7)&lt;&gt;0,AVERAGEIF(B7:Z7,"&lt;&gt;"""),"")</f>
        <v>76.998333333333349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>
        <v>21.5</v>
      </c>
      <c r="C15" s="133">
        <v>0.2</v>
      </c>
      <c r="D15" s="133"/>
      <c r="E15" s="133"/>
      <c r="F15" s="133">
        <v>11.4</v>
      </c>
      <c r="G15" s="133">
        <v>22.2</v>
      </c>
      <c r="H15" s="133">
        <v>9.6999999999999993</v>
      </c>
      <c r="I15" s="133"/>
      <c r="J15" s="133"/>
      <c r="K15" s="133"/>
      <c r="L15" s="133">
        <v>54.2</v>
      </c>
      <c r="M15" s="133">
        <v>199.4</v>
      </c>
      <c r="N15" s="133"/>
      <c r="O15" s="133">
        <v>56.3</v>
      </c>
      <c r="P15" s="133">
        <v>63.9</v>
      </c>
      <c r="Q15" s="133">
        <v>106.2</v>
      </c>
      <c r="R15" s="133">
        <v>110.5</v>
      </c>
      <c r="S15" s="133">
        <v>73.5</v>
      </c>
      <c r="T15" s="133">
        <v>48.4</v>
      </c>
      <c r="U15" s="133">
        <v>3.2</v>
      </c>
      <c r="V15" s="133"/>
      <c r="W15" s="133"/>
      <c r="X15" s="133"/>
      <c r="Y15" s="133"/>
      <c r="Z15" s="131"/>
      <c r="AA15" s="132">
        <f t="shared" si="0"/>
        <v>780.6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21.5</v>
      </c>
      <c r="C16" s="135">
        <f t="shared" si="1"/>
        <v>0.2</v>
      </c>
      <c r="D16" s="135">
        <f t="shared" si="1"/>
        <v>0</v>
      </c>
      <c r="E16" s="135">
        <f t="shared" si="1"/>
        <v>0</v>
      </c>
      <c r="F16" s="135">
        <f t="shared" si="1"/>
        <v>11.4</v>
      </c>
      <c r="G16" s="135">
        <f t="shared" si="1"/>
        <v>22.2</v>
      </c>
      <c r="H16" s="135">
        <f t="shared" si="1"/>
        <v>9.6999999999999993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54.2</v>
      </c>
      <c r="M16" s="135">
        <f t="shared" si="1"/>
        <v>199.4</v>
      </c>
      <c r="N16" s="135">
        <f t="shared" si="1"/>
        <v>0</v>
      </c>
      <c r="O16" s="135">
        <f t="shared" si="1"/>
        <v>56.3</v>
      </c>
      <c r="P16" s="135">
        <f t="shared" si="1"/>
        <v>63.9</v>
      </c>
      <c r="Q16" s="135">
        <f t="shared" si="1"/>
        <v>106.2</v>
      </c>
      <c r="R16" s="135">
        <f t="shared" si="1"/>
        <v>110.5</v>
      </c>
      <c r="S16" s="135">
        <f t="shared" si="1"/>
        <v>73.5</v>
      </c>
      <c r="T16" s="135">
        <f t="shared" si="1"/>
        <v>48.4</v>
      </c>
      <c r="U16" s="135">
        <f t="shared" si="1"/>
        <v>3.2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780.6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18.7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18.7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18.7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18.7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2024-01-20T21:20:06Z</dcterms:created>
  <dcterms:modified xsi:type="dcterms:W3CDTF">2024-01-20T21:20:07Z</dcterms:modified>
</cp:coreProperties>
</file>