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<sst xmlns="http://schemas.openxmlformats.org/spreadsheetml/2006/main" count="117" uniqueCount="53">
  <si>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19/01/2024 23:18:01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</si>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</sst>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020-434D-8CAA-320E9CA0CA02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1020-434D-8CAA-320E9CA0CA02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3.782</c:v>
                </c:pt>
                <c:pt idx="10">
                  <c:v>12.866</c:v>
                </c:pt>
                <c:pt idx="11">
                  <c:v>31.666</c:v>
                </c:pt>
                <c:pt idx="12">
                  <c:v>43.1</c:v>
                </c:pt>
                <c:pt idx="13">
                  <c:v>59.1</c:v>
                </c:pt>
                <c:pt idx="14">
                  <c:v>15.933999999999999</c:v>
                </c:pt>
                <c:pt idx="15">
                  <c:v>14.617000000000001</c:v>
                </c:pt>
                <c:pt idx="17">
                  <c:v>50</c:v>
                </c:pt>
                <c:pt idx="18">
                  <c:v>15.603000000000002</c:v>
                </c:pt>
                <c:pt idx="19">
                  <c:v>31.446000000000002</c:v>
                </c:pt>
                <c:pt idx="20">
                  <c:v>43.35</c:v>
                </c:pt>
                <c:pt idx="21">
                  <c:v>1.002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020-434D-8CAA-320E9CA0CA02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</c:v>
                </c:pt>
                <c:pt idx="15">
                  <c:v>23.2</c:v>
                </c:pt>
                <c:pt idx="16">
                  <c:v>5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020-434D-8CAA-320E9CA0CA02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0.5</c:v>
                </c:pt>
                <c:pt idx="1">
                  <c:v>11.854000000000001</c:v>
                </c:pt>
                <c:pt idx="2">
                  <c:v>9.5210000000000008</c:v>
                </c:pt>
                <c:pt idx="3">
                  <c:v>0.5</c:v>
                </c:pt>
                <c:pt idx="4">
                  <c:v>52.752000000000002</c:v>
                </c:pt>
                <c:pt idx="5">
                  <c:v>66.201000000000008</c:v>
                </c:pt>
                <c:pt idx="6">
                  <c:v>4.7240000000000002</c:v>
                </c:pt>
                <c:pt idx="7">
                  <c:v>6.0670000000000002</c:v>
                </c:pt>
                <c:pt idx="8">
                  <c:v>0.5</c:v>
                </c:pt>
                <c:pt idx="9">
                  <c:v>21.497999999999998</c:v>
                </c:pt>
                <c:pt idx="10">
                  <c:v>65.671000000000006</c:v>
                </c:pt>
                <c:pt idx="11">
                  <c:v>35.555</c:v>
                </c:pt>
                <c:pt idx="12">
                  <c:v>20.664000000000001</c:v>
                </c:pt>
                <c:pt idx="13">
                  <c:v>20.954999999999998</c:v>
                </c:pt>
                <c:pt idx="14">
                  <c:v>3.5640000000000001</c:v>
                </c:pt>
                <c:pt idx="15">
                  <c:v>2.8040000000000003</c:v>
                </c:pt>
                <c:pt idx="16">
                  <c:v>4.9319999999999995</c:v>
                </c:pt>
                <c:pt idx="17">
                  <c:v>6.59</c:v>
                </c:pt>
                <c:pt idx="18">
                  <c:v>2.71</c:v>
                </c:pt>
                <c:pt idx="19">
                  <c:v>5.3289999999999997</c:v>
                </c:pt>
                <c:pt idx="20">
                  <c:v>10.911</c:v>
                </c:pt>
                <c:pt idx="21">
                  <c:v>22.183999999999997</c:v>
                </c:pt>
                <c:pt idx="22">
                  <c:v>27.832000000000001</c:v>
                </c:pt>
                <c:pt idx="23">
                  <c:v>14.475999999999999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020-434D-8CAA-320E9CA0CA02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020-434D-8CAA-320E9CA0CA02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020-434D-8CAA-320E9CA0CA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17.857999999999997</c:v>
                </c:pt>
                <c:pt idx="1">
                  <c:v>28.012999999999998</c:v>
                </c:pt>
                <c:pt idx="2">
                  <c:v>24.879000000000001</c:v>
                </c:pt>
                <c:pt idx="3">
                  <c:v>14.754999999999999</c:v>
                </c:pt>
                <c:pt idx="4">
                  <c:v>67.722999999999985</c:v>
                </c:pt>
                <c:pt idx="5">
                  <c:v>83.417000000000016</c:v>
                </c:pt>
                <c:pt idx="6">
                  <c:v>25.692999999999998</c:v>
                </c:pt>
                <c:pt idx="7">
                  <c:v>22.838000000000001</c:v>
                </c:pt>
                <c:pt idx="8">
                  <c:v>21.713000000000001</c:v>
                </c:pt>
                <c:pt idx="9">
                  <c:v>41.626999999999995</c:v>
                </c:pt>
                <c:pt idx="10">
                  <c:v>100.742</c:v>
                </c:pt>
                <c:pt idx="11">
                  <c:v>87.840999999999994</c:v>
                </c:pt>
                <c:pt idx="12">
                  <c:v>65.637</c:v>
                </c:pt>
                <c:pt idx="13">
                  <c:v>82</c:v>
                </c:pt>
                <c:pt idx="14">
                  <c:v>22.610999999999997</c:v>
                </c:pt>
                <c:pt idx="15">
                  <c:v>42.164999999999999</c:v>
                </c:pt>
                <c:pt idx="16">
                  <c:v>10.151</c:v>
                </c:pt>
                <c:pt idx="17">
                  <c:v>56.584000000000003</c:v>
                </c:pt>
                <c:pt idx="18">
                  <c:v>18.313000000000002</c:v>
                </c:pt>
                <c:pt idx="19">
                  <c:v>36.774999999999999</c:v>
                </c:pt>
                <c:pt idx="20">
                  <c:v>54.260999999999996</c:v>
                </c:pt>
                <c:pt idx="21">
                  <c:v>24.123000000000001</c:v>
                </c:pt>
                <c:pt idx="22">
                  <c:v>27.832000000000001</c:v>
                </c:pt>
                <c:pt idx="23">
                  <c:v>14.475999999999999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020-434D-8CAA-320E9CA0CA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60.01</c:v>
                </c:pt>
                <c:pt idx="1">
                  <c:v>83.93</c:v>
                </c:pt>
                <c:pt idx="2">
                  <c:v>75.25</c:v>
                </c:pt>
                <c:pt idx="3">
                  <c:v>58.42</c:v>
                </c:pt>
                <c:pt idx="4">
                  <c:v>74.430000000000007</c:v>
                </c:pt>
                <c:pt idx="5">
                  <c:v>76.5</c:v>
                </c:pt>
                <c:pt idx="6">
                  <c:v>82</c:v>
                </c:pt>
                <c:pt idx="7">
                  <c:v>66.650000000000006</c:v>
                </c:pt>
                <c:pt idx="8">
                  <c:v>75</c:v>
                </c:pt>
                <c:pt idx="9">
                  <c:v>96.5</c:v>
                </c:pt>
                <c:pt idx="10">
                  <c:v>97.3</c:v>
                </c:pt>
                <c:pt idx="11">
                  <c:v>99</c:v>
                </c:pt>
                <c:pt idx="12">
                  <c:v>96.62</c:v>
                </c:pt>
                <c:pt idx="13">
                  <c:v>95.23</c:v>
                </c:pt>
                <c:pt idx="14">
                  <c:v>94.78</c:v>
                </c:pt>
                <c:pt idx="15">
                  <c:v>92.85</c:v>
                </c:pt>
                <c:pt idx="16">
                  <c:v>107.59</c:v>
                </c:pt>
                <c:pt idx="17">
                  <c:v>115.56</c:v>
                </c:pt>
                <c:pt idx="18">
                  <c:v>108.9</c:v>
                </c:pt>
                <c:pt idx="19">
                  <c:v>94.87</c:v>
                </c:pt>
                <c:pt idx="20">
                  <c:v>89.67</c:v>
                </c:pt>
                <c:pt idx="21">
                  <c:v>92.89</c:v>
                </c:pt>
                <c:pt idx="22">
                  <c:v>90.06</c:v>
                </c:pt>
                <c:pt idx="23">
                  <c:v>69.78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1020-434D-8CAA-320E9CA0CA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45311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17.858000000000001</v>
      </c>
      <c r="C4" s="18">
        <v>28.013000000000002</v>
      </c>
      <c r="D4" s="18">
        <v>24.879000000000001</v>
      </c>
      <c r="E4" s="18">
        <v>14.754999999999999</v>
      </c>
      <c r="F4" s="18">
        <v>67.722999999999999</v>
      </c>
      <c r="G4" s="18">
        <v>83.396000000000001</v>
      </c>
      <c r="H4" s="18">
        <v>25.693000000000001</v>
      </c>
      <c r="I4" s="18">
        <v>22.838000000000001</v>
      </c>
      <c r="J4" s="18">
        <v>21.713000000000001</v>
      </c>
      <c r="K4" s="18">
        <v>41.627000000000002</v>
      </c>
      <c r="L4" s="18">
        <v>100.751</v>
      </c>
      <c r="M4" s="18">
        <v>87.799000000000007</v>
      </c>
      <c r="N4" s="18">
        <v>65.664999999999992</v>
      </c>
      <c r="O4" s="18">
        <v>81.954999999999998</v>
      </c>
      <c r="P4" s="18">
        <v>22.611000000000001</v>
      </c>
      <c r="Q4" s="18">
        <v>42.125</v>
      </c>
      <c r="R4" s="18">
        <v>10.151</v>
      </c>
      <c r="S4" s="18">
        <v>56.59</v>
      </c>
      <c r="T4" s="18">
        <v>18.313000000000002</v>
      </c>
      <c r="U4" s="18">
        <v>36.774999999999999</v>
      </c>
      <c r="V4" s="18">
        <v>54.261000000000003</v>
      </c>
      <c r="W4" s="18">
        <v>24.123000000000005</v>
      </c>
      <c r="X4" s="18">
        <v>27.832000000000001</v>
      </c>
      <c r="Y4" s="18">
        <v>14.475999999999999</v>
      </c>
      <c r="Z4" s="19"/>
      <c r="AA4" s="20">
        <f>SUM(B4:Z4)</f>
        <v>991.92200000000003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60.01</v>
      </c>
      <c r="C7" s="28">
        <v>83.93</v>
      </c>
      <c r="D7" s="28">
        <v>75.25</v>
      </c>
      <c r="E7" s="28">
        <v>58.42</v>
      </c>
      <c r="F7" s="28">
        <v>74.430000000000007</v>
      </c>
      <c r="G7" s="28">
        <v>76.5</v>
      </c>
      <c r="H7" s="28">
        <v>82</v>
      </c>
      <c r="I7" s="28">
        <v>66.650000000000006</v>
      </c>
      <c r="J7" s="28">
        <v>75</v>
      </c>
      <c r="K7" s="28">
        <v>96.5</v>
      </c>
      <c r="L7" s="28">
        <v>97.3</v>
      </c>
      <c r="M7" s="28">
        <v>99</v>
      </c>
      <c r="N7" s="28">
        <v>96.62</v>
      </c>
      <c r="O7" s="28">
        <v>95.23</v>
      </c>
      <c r="P7" s="28">
        <v>94.78</v>
      </c>
      <c r="Q7" s="28">
        <v>92.85</v>
      </c>
      <c r="R7" s="28">
        <v>107.59</v>
      </c>
      <c r="S7" s="28">
        <v>115.56</v>
      </c>
      <c r="T7" s="28">
        <v>108.9</v>
      </c>
      <c r="U7" s="28">
        <v>94.87</v>
      </c>
      <c r="V7" s="28">
        <v>89.67</v>
      </c>
      <c r="W7" s="28">
        <v>92.89</v>
      </c>
      <c r="X7" s="28">
        <v>90.06</v>
      </c>
      <c r="Y7" s="28">
        <v>69.78</v>
      </c>
      <c r="Z7" s="29"/>
      <c r="AA7" s="30">
        <f>IF(SUM(B7:Z7)&lt;&gt;0,AVERAGEIF(B7:Z7,"&lt;&gt;"""),"")</f>
        <v>87.241249999999994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3.782</v>
      </c>
      <c r="I12" s="52"/>
      <c r="J12" s="52"/>
      <c r="K12" s="52"/>
      <c r="L12" s="52">
        <v>12.866</v>
      </c>
      <c r="M12" s="52">
        <v>31.666</v>
      </c>
      <c r="N12" s="52">
        <v>43.1</v>
      </c>
      <c r="O12" s="52">
        <v>59.1</v>
      </c>
      <c r="P12" s="52">
        <v>15.933999999999999</v>
      </c>
      <c r="Q12" s="52">
        <v>14.617000000000001</v>
      </c>
      <c r="R12" s="52"/>
      <c r="S12" s="52">
        <v>50</v>
      </c>
      <c r="T12" s="52">
        <v>15.603000000000002</v>
      </c>
      <c r="U12" s="52">
        <v>31.446000000000002</v>
      </c>
      <c r="V12" s="52">
        <v>43.35</v>
      </c>
      <c r="W12" s="52">
        <v>1.002</v>
      </c>
      <c r="X12" s="52"/>
      <c r="Y12" s="52"/>
      <c r="Z12" s="53"/>
      <c r="AA12" s="54">
        <f t="shared" si="0"/>
        <v>322.46600000000007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0.5</v>
      </c>
      <c r="C14" s="57">
        <v>11.854000000000001</v>
      </c>
      <c r="D14" s="57">
        <v>9.5210000000000008</v>
      </c>
      <c r="E14" s="57">
        <v>0.5</v>
      </c>
      <c r="F14" s="57">
        <v>52.752000000000002</v>
      </c>
      <c r="G14" s="57">
        <v>66.201000000000008</v>
      </c>
      <c r="H14" s="57">
        <v>4.7240000000000002</v>
      </c>
      <c r="I14" s="57">
        <v>6.0670000000000002</v>
      </c>
      <c r="J14" s="57">
        <v>0.5</v>
      </c>
      <c r="K14" s="57">
        <v>21.497999999999998</v>
      </c>
      <c r="L14" s="57">
        <v>65.671000000000006</v>
      </c>
      <c r="M14" s="57">
        <v>35.555</v>
      </c>
      <c r="N14" s="57">
        <v>20.664000000000001</v>
      </c>
      <c r="O14" s="57">
        <v>20.954999999999998</v>
      </c>
      <c r="P14" s="57">
        <v>3.5640000000000001</v>
      </c>
      <c r="Q14" s="57">
        <v>2.8040000000000003</v>
      </c>
      <c r="R14" s="57">
        <v>4.9319999999999995</v>
      </c>
      <c r="S14" s="57">
        <v>6.59</v>
      </c>
      <c r="T14" s="57">
        <v>2.71</v>
      </c>
      <c r="U14" s="57">
        <v>5.3289999999999997</v>
      </c>
      <c r="V14" s="57">
        <v>10.911</v>
      </c>
      <c r="W14" s="57">
        <v>22.183999999999997</v>
      </c>
      <c r="X14" s="57">
        <v>27.832000000000001</v>
      </c>
      <c r="Y14" s="57">
        <v>14.475999999999999</v>
      </c>
      <c r="Z14" s="58"/>
      <c r="AA14" s="59">
        <f t="shared" si="0"/>
        <v>418.29399999999998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0.5</v>
      </c>
      <c r="C16" s="62">
        <f t="shared" ref="C16:Z16" si="1">IF(LEN(C$2)&gt;0,SUM(C10:C15),"")</f>
        <v>11.854000000000001</v>
      </c>
      <c r="D16" s="62">
        <f t="shared" si="1"/>
        <v>9.5210000000000008</v>
      </c>
      <c r="E16" s="62">
        <f t="shared" si="1"/>
        <v>0.5</v>
      </c>
      <c r="F16" s="62">
        <f t="shared" si="1"/>
        <v>52.752000000000002</v>
      </c>
      <c r="G16" s="62">
        <f t="shared" si="1"/>
        <v>66.201000000000008</v>
      </c>
      <c r="H16" s="62">
        <f t="shared" si="1"/>
        <v>8.5060000000000002</v>
      </c>
      <c r="I16" s="62">
        <f t="shared" si="1"/>
        <v>6.0670000000000002</v>
      </c>
      <c r="J16" s="62">
        <f t="shared" si="1"/>
        <v>0.5</v>
      </c>
      <c r="K16" s="62">
        <f t="shared" si="1"/>
        <v>21.497999999999998</v>
      </c>
      <c r="L16" s="62">
        <f t="shared" si="1"/>
        <v>78.537000000000006</v>
      </c>
      <c r="M16" s="62">
        <f t="shared" si="1"/>
        <v>67.221000000000004</v>
      </c>
      <c r="N16" s="62">
        <f t="shared" si="1"/>
        <v>63.764000000000003</v>
      </c>
      <c r="O16" s="62">
        <f t="shared" si="1"/>
        <v>80.055000000000007</v>
      </c>
      <c r="P16" s="62">
        <f t="shared" si="1"/>
        <v>19.497999999999998</v>
      </c>
      <c r="Q16" s="62">
        <f t="shared" si="1"/>
        <v>17.420999999999999</v>
      </c>
      <c r="R16" s="62">
        <f t="shared" si="1"/>
        <v>4.9319999999999995</v>
      </c>
      <c r="S16" s="62">
        <f t="shared" si="1"/>
        <v>56.59</v>
      </c>
      <c r="T16" s="62">
        <f t="shared" si="1"/>
        <v>18.313000000000002</v>
      </c>
      <c r="U16" s="62">
        <f t="shared" si="1"/>
        <v>36.774999999999999</v>
      </c>
      <c r="V16" s="62">
        <f t="shared" si="1"/>
        <v>54.261000000000003</v>
      </c>
      <c r="W16" s="62">
        <f t="shared" si="1"/>
        <v>23.185999999999996</v>
      </c>
      <c r="X16" s="62">
        <f t="shared" si="1"/>
        <v>27.832000000000001</v>
      </c>
      <c r="Y16" s="62">
        <f t="shared" si="1"/>
        <v>14.475999999999999</v>
      </c>
      <c r="Z16" s="63" t="str">
        <f t="shared" si="1"/>
        <v/>
      </c>
      <c r="AA16" s="64">
        <f>SUM(AA10:AA15)</f>
        <v>740.76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6.3259999999999996</v>
      </c>
      <c r="C20" s="77">
        <v>6.1660000000000004</v>
      </c>
      <c r="D20" s="77">
        <v>6.0830000000000002</v>
      </c>
      <c r="E20" s="77">
        <v>6.0810000000000004</v>
      </c>
      <c r="F20" s="77">
        <v>5.9020000000000001</v>
      </c>
      <c r="G20" s="77">
        <v>5.9619999999999997</v>
      </c>
      <c r="H20" s="77">
        <v>6.359</v>
      </c>
      <c r="I20" s="77">
        <v>6.6539999999999999</v>
      </c>
      <c r="J20" s="77">
        <v>6.6319999999999997</v>
      </c>
      <c r="K20" s="77">
        <v>6.4020000000000001</v>
      </c>
      <c r="L20" s="77">
        <v>7.0180000000000007</v>
      </c>
      <c r="M20" s="77">
        <v>6.1180000000000003</v>
      </c>
      <c r="N20" s="77">
        <v>1E-3</v>
      </c>
      <c r="O20" s="77"/>
      <c r="P20" s="77"/>
      <c r="Q20" s="77"/>
      <c r="R20" s="77"/>
      <c r="S20" s="77"/>
      <c r="T20" s="77"/>
      <c r="U20" s="77"/>
      <c r="V20" s="77"/>
      <c r="W20" s="77">
        <v>0.93700000000000006</v>
      </c>
      <c r="X20" s="77"/>
      <c r="Y20" s="77"/>
      <c r="Z20" s="78"/>
      <c r="AA20" s="79">
        <f t="shared" si="2"/>
        <v>76.641000000000005</v>
      </c>
    </row>
    <row r="21" spans="1:27" ht="24.95" customHeight="1" x14ac:dyDescent="0.2">
      <c r="A21" s="75" t="s">
        <v>16</v>
      </c>
      <c r="B21" s="80">
        <v>11.032</v>
      </c>
      <c r="C21" s="81">
        <v>9.9930000000000003</v>
      </c>
      <c r="D21" s="81">
        <v>9.2750000000000004</v>
      </c>
      <c r="E21" s="81">
        <v>8.1739999999999995</v>
      </c>
      <c r="F21" s="81">
        <v>9.0689999999999991</v>
      </c>
      <c r="G21" s="81">
        <v>11.233000000000001</v>
      </c>
      <c r="H21" s="81">
        <v>10.828000000000001</v>
      </c>
      <c r="I21" s="81">
        <v>10.117000000000001</v>
      </c>
      <c r="J21" s="81">
        <v>14.581</v>
      </c>
      <c r="K21" s="81">
        <v>13.727</v>
      </c>
      <c r="L21" s="81">
        <v>15.196</v>
      </c>
      <c r="M21" s="81">
        <v>14.46</v>
      </c>
      <c r="N21" s="81">
        <v>1.9</v>
      </c>
      <c r="O21" s="81">
        <v>1.9</v>
      </c>
      <c r="P21" s="81">
        <v>2.113</v>
      </c>
      <c r="Q21" s="81">
        <v>1.504</v>
      </c>
      <c r="R21" s="81">
        <v>0.219</v>
      </c>
      <c r="S21" s="81"/>
      <c r="T21" s="81"/>
      <c r="U21" s="81"/>
      <c r="V21" s="81"/>
      <c r="W21" s="81"/>
      <c r="X21" s="81"/>
      <c r="Y21" s="81"/>
      <c r="Z21" s="78"/>
      <c r="AA21" s="79">
        <f t="shared" si="2"/>
        <v>145.321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17.358000000000001</v>
      </c>
      <c r="C25" s="88">
        <f t="shared" ref="C25:Z25" si="3">IF(LEN(C$2)&gt;0,SUM(C19:C24),"")</f>
        <v>16.158999999999999</v>
      </c>
      <c r="D25" s="88">
        <f t="shared" si="3"/>
        <v>15.358000000000001</v>
      </c>
      <c r="E25" s="88">
        <f t="shared" si="3"/>
        <v>14.254999999999999</v>
      </c>
      <c r="F25" s="88">
        <f t="shared" si="3"/>
        <v>14.971</v>
      </c>
      <c r="G25" s="88">
        <f t="shared" si="3"/>
        <v>17.195</v>
      </c>
      <c r="H25" s="88">
        <f t="shared" si="3"/>
        <v>17.187000000000001</v>
      </c>
      <c r="I25" s="88">
        <f t="shared" si="3"/>
        <v>16.771000000000001</v>
      </c>
      <c r="J25" s="88">
        <f t="shared" si="3"/>
        <v>21.213000000000001</v>
      </c>
      <c r="K25" s="88">
        <f t="shared" si="3"/>
        <v>20.129000000000001</v>
      </c>
      <c r="L25" s="88">
        <f t="shared" si="3"/>
        <v>22.213999999999999</v>
      </c>
      <c r="M25" s="88">
        <f t="shared" si="3"/>
        <v>20.578000000000003</v>
      </c>
      <c r="N25" s="88">
        <f t="shared" si="3"/>
        <v>1.9009999999999998</v>
      </c>
      <c r="O25" s="88">
        <f t="shared" si="3"/>
        <v>1.9</v>
      </c>
      <c r="P25" s="88">
        <f t="shared" si="3"/>
        <v>2.113</v>
      </c>
      <c r="Q25" s="88">
        <f t="shared" si="3"/>
        <v>1.504</v>
      </c>
      <c r="R25" s="88">
        <f t="shared" si="3"/>
        <v>0.219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0.93700000000000006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221.96199999999999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17.858000000000001</v>
      </c>
      <c r="C29" s="77">
        <v>28.013000000000002</v>
      </c>
      <c r="D29" s="77">
        <v>24.879000000000001</v>
      </c>
      <c r="E29" s="77">
        <v>14.755000000000001</v>
      </c>
      <c r="F29" s="77">
        <v>67.722999999999999</v>
      </c>
      <c r="G29" s="77">
        <v>83.396000000000001</v>
      </c>
      <c r="H29" s="77">
        <v>25.693000000000001</v>
      </c>
      <c r="I29" s="77">
        <v>22.838000000000001</v>
      </c>
      <c r="J29" s="77">
        <v>21.713000000000001</v>
      </c>
      <c r="K29" s="77">
        <v>41.627000000000002</v>
      </c>
      <c r="L29" s="77">
        <v>100.751</v>
      </c>
      <c r="M29" s="77">
        <v>87.799000000000007</v>
      </c>
      <c r="N29" s="77">
        <v>65.665000000000006</v>
      </c>
      <c r="O29" s="77">
        <v>81.954999999999998</v>
      </c>
      <c r="P29" s="77">
        <v>21.611000000000001</v>
      </c>
      <c r="Q29" s="77">
        <v>18.925000000000001</v>
      </c>
      <c r="R29" s="77">
        <v>5.1509999999999998</v>
      </c>
      <c r="S29" s="77">
        <v>56.59</v>
      </c>
      <c r="T29" s="77">
        <v>18.312999999999999</v>
      </c>
      <c r="U29" s="77">
        <v>36.774999999999999</v>
      </c>
      <c r="V29" s="77">
        <v>54.261000000000003</v>
      </c>
      <c r="W29" s="77">
        <v>24.123000000000001</v>
      </c>
      <c r="X29" s="77">
        <v>27.832000000000001</v>
      </c>
      <c r="Y29" s="77">
        <v>14.476000000000001</v>
      </c>
      <c r="Z29" s="78"/>
      <c r="AA29" s="79">
        <f>SUM(B29:Z29)</f>
        <v>962.72199999999998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17.858000000000001</v>
      </c>
      <c r="C31" s="62">
        <f t="shared" ref="C31:Z31" si="4">IF(LEN(C$2)&gt;0,SUM(C28:C30),"")</f>
        <v>28.013000000000002</v>
      </c>
      <c r="D31" s="62">
        <f t="shared" si="4"/>
        <v>24.879000000000001</v>
      </c>
      <c r="E31" s="62">
        <f t="shared" si="4"/>
        <v>14.755000000000001</v>
      </c>
      <c r="F31" s="62">
        <f t="shared" si="4"/>
        <v>67.722999999999999</v>
      </c>
      <c r="G31" s="62">
        <f t="shared" si="4"/>
        <v>83.396000000000001</v>
      </c>
      <c r="H31" s="62">
        <f t="shared" si="4"/>
        <v>25.693000000000001</v>
      </c>
      <c r="I31" s="62">
        <f t="shared" si="4"/>
        <v>22.838000000000001</v>
      </c>
      <c r="J31" s="62">
        <f t="shared" si="4"/>
        <v>21.713000000000001</v>
      </c>
      <c r="K31" s="62">
        <f t="shared" si="4"/>
        <v>41.627000000000002</v>
      </c>
      <c r="L31" s="62">
        <f t="shared" si="4"/>
        <v>100.751</v>
      </c>
      <c r="M31" s="62">
        <f t="shared" si="4"/>
        <v>87.799000000000007</v>
      </c>
      <c r="N31" s="62">
        <f t="shared" si="4"/>
        <v>65.665000000000006</v>
      </c>
      <c r="O31" s="62">
        <f t="shared" si="4"/>
        <v>81.954999999999998</v>
      </c>
      <c r="P31" s="62">
        <f t="shared" si="4"/>
        <v>21.611000000000001</v>
      </c>
      <c r="Q31" s="62">
        <f t="shared" si="4"/>
        <v>18.925000000000001</v>
      </c>
      <c r="R31" s="62">
        <f t="shared" si="4"/>
        <v>5.1509999999999998</v>
      </c>
      <c r="S31" s="62">
        <f t="shared" si="4"/>
        <v>56.59</v>
      </c>
      <c r="T31" s="62">
        <f t="shared" si="4"/>
        <v>18.312999999999999</v>
      </c>
      <c r="U31" s="62">
        <f t="shared" si="4"/>
        <v>36.774999999999999</v>
      </c>
      <c r="V31" s="62">
        <f t="shared" si="4"/>
        <v>54.261000000000003</v>
      </c>
      <c r="W31" s="62">
        <f t="shared" si="4"/>
        <v>24.123000000000001</v>
      </c>
      <c r="X31" s="62">
        <f t="shared" si="4"/>
        <v>27.832000000000001</v>
      </c>
      <c r="Y31" s="62">
        <f t="shared" si="4"/>
        <v>14.476000000000001</v>
      </c>
      <c r="Z31" s="63" t="str">
        <f t="shared" si="4"/>
        <v/>
      </c>
      <c r="AA31" s="64">
        <f>SUM(AA28:AA30)</f>
        <v>962.72199999999998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>
        <v>1</v>
      </c>
      <c r="Q38" s="99">
        <v>23.2</v>
      </c>
      <c r="R38" s="99">
        <v>5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29.2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1</v>
      </c>
      <c r="Q39" s="88">
        <f t="shared" si="6"/>
        <v>23.2</v>
      </c>
      <c r="R39" s="88">
        <f t="shared" si="6"/>
        <v>5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29.2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>
        <v>1</v>
      </c>
      <c r="Q46" s="99">
        <v>23.2</v>
      </c>
      <c r="R46" s="99">
        <v>5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29.2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1</v>
      </c>
      <c r="Q48" s="88">
        <f t="shared" si="8"/>
        <v>23.2</v>
      </c>
      <c r="R48" s="88">
        <f t="shared" si="8"/>
        <v>5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29.2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17.858000000000001</v>
      </c>
      <c r="C51" s="88">
        <f t="shared" si="10"/>
        <v>28.012999999999998</v>
      </c>
      <c r="D51" s="88">
        <f t="shared" si="10"/>
        <v>24.879000000000001</v>
      </c>
      <c r="E51" s="88">
        <f t="shared" si="10"/>
        <v>14.754999999999999</v>
      </c>
      <c r="F51" s="88">
        <f t="shared" si="10"/>
        <v>67.722999999999999</v>
      </c>
      <c r="G51" s="88">
        <f t="shared" si="10"/>
        <v>83.396000000000015</v>
      </c>
      <c r="H51" s="88">
        <f t="shared" si="10"/>
        <v>25.693000000000001</v>
      </c>
      <c r="I51" s="88">
        <f t="shared" si="10"/>
        <v>22.838000000000001</v>
      </c>
      <c r="J51" s="88">
        <f t="shared" si="10"/>
        <v>21.713000000000001</v>
      </c>
      <c r="K51" s="88">
        <f t="shared" si="10"/>
        <v>41.626999999999995</v>
      </c>
      <c r="L51" s="88">
        <f t="shared" si="10"/>
        <v>100.751</v>
      </c>
      <c r="M51" s="88">
        <f t="shared" si="10"/>
        <v>87.799000000000007</v>
      </c>
      <c r="N51" s="88">
        <f t="shared" si="10"/>
        <v>65.665000000000006</v>
      </c>
      <c r="O51" s="88">
        <f t="shared" si="10"/>
        <v>81.955000000000013</v>
      </c>
      <c r="P51" s="88">
        <f t="shared" si="10"/>
        <v>22.610999999999997</v>
      </c>
      <c r="Q51" s="88">
        <f t="shared" si="10"/>
        <v>42.125</v>
      </c>
      <c r="R51" s="88">
        <f t="shared" si="10"/>
        <v>10.151</v>
      </c>
      <c r="S51" s="88">
        <f t="shared" si="10"/>
        <v>56.59</v>
      </c>
      <c r="T51" s="88">
        <f t="shared" si="10"/>
        <v>18.313000000000002</v>
      </c>
      <c r="U51" s="88">
        <f t="shared" si="10"/>
        <v>36.774999999999999</v>
      </c>
      <c r="V51" s="88">
        <f t="shared" si="10"/>
        <v>54.261000000000003</v>
      </c>
      <c r="W51" s="88">
        <f t="shared" si="10"/>
        <v>24.122999999999998</v>
      </c>
      <c r="X51" s="88">
        <f t="shared" si="10"/>
        <v>27.832000000000001</v>
      </c>
      <c r="Y51" s="88">
        <f t="shared" si="10"/>
        <v>14.475999999999999</v>
      </c>
      <c r="Z51" s="89" t="str">
        <f t="shared" si="10"/>
        <v/>
      </c>
      <c r="AA51" s="104">
        <f>SUM(B51:Z51)</f>
        <v>991.92200000000003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45311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17.857999999999997</v>
      </c>
      <c r="C4" s="18">
        <v>28.012999999999998</v>
      </c>
      <c r="D4" s="18">
        <v>24.879000000000001</v>
      </c>
      <c r="E4" s="18">
        <v>14.754999999999999</v>
      </c>
      <c r="F4" s="18">
        <v>67.722999999999985</v>
      </c>
      <c r="G4" s="18">
        <v>83.417000000000016</v>
      </c>
      <c r="H4" s="18">
        <v>25.692999999999998</v>
      </c>
      <c r="I4" s="18">
        <v>22.838000000000001</v>
      </c>
      <c r="J4" s="18">
        <v>21.713000000000001</v>
      </c>
      <c r="K4" s="18">
        <v>41.626999999999995</v>
      </c>
      <c r="L4" s="18">
        <v>100.742</v>
      </c>
      <c r="M4" s="18">
        <v>87.840999999999994</v>
      </c>
      <c r="N4" s="18">
        <v>65.637</v>
      </c>
      <c r="O4" s="18">
        <v>82</v>
      </c>
      <c r="P4" s="18">
        <v>22.610999999999997</v>
      </c>
      <c r="Q4" s="18">
        <v>42.164999999999999</v>
      </c>
      <c r="R4" s="18">
        <v>10.151</v>
      </c>
      <c r="S4" s="18">
        <v>56.584000000000003</v>
      </c>
      <c r="T4" s="18">
        <v>18.313000000000002</v>
      </c>
      <c r="U4" s="18">
        <v>36.774999999999999</v>
      </c>
      <c r="V4" s="18">
        <v>54.260999999999996</v>
      </c>
      <c r="W4" s="18">
        <v>24.123000000000001</v>
      </c>
      <c r="X4" s="18">
        <v>27.832000000000001</v>
      </c>
      <c r="Y4" s="18">
        <v>14.475999999999999</v>
      </c>
      <c r="Z4" s="19"/>
      <c r="AA4" s="20">
        <f>SUM(B4:Z4)</f>
        <v>992.02700000000004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60.01</v>
      </c>
      <c r="C7" s="28">
        <v>83.93</v>
      </c>
      <c r="D7" s="28">
        <v>75.25</v>
      </c>
      <c r="E7" s="28">
        <v>58.42</v>
      </c>
      <c r="F7" s="28">
        <v>74.430000000000007</v>
      </c>
      <c r="G7" s="28">
        <v>76.5</v>
      </c>
      <c r="H7" s="28">
        <v>82</v>
      </c>
      <c r="I7" s="28">
        <v>66.650000000000006</v>
      </c>
      <c r="J7" s="28">
        <v>75</v>
      </c>
      <c r="K7" s="28">
        <v>96.5</v>
      </c>
      <c r="L7" s="28">
        <v>97.3</v>
      </c>
      <c r="M7" s="28">
        <v>99</v>
      </c>
      <c r="N7" s="28">
        <v>96.62</v>
      </c>
      <c r="O7" s="28">
        <v>95.23</v>
      </c>
      <c r="P7" s="28">
        <v>94.78</v>
      </c>
      <c r="Q7" s="28">
        <v>92.85</v>
      </c>
      <c r="R7" s="28">
        <v>107.59</v>
      </c>
      <c r="S7" s="28">
        <v>115.56</v>
      </c>
      <c r="T7" s="28">
        <v>108.9</v>
      </c>
      <c r="U7" s="28">
        <v>94.87</v>
      </c>
      <c r="V7" s="28">
        <v>89.67</v>
      </c>
      <c r="W7" s="28">
        <v>92.89</v>
      </c>
      <c r="X7" s="28">
        <v>90.06</v>
      </c>
      <c r="Y7" s="28">
        <v>69.78</v>
      </c>
      <c r="Z7" s="29"/>
      <c r="AA7" s="30">
        <f>IF(SUM(B7:Z7)&lt;&gt;0,AVERAGEIF(B7:Z7,"&lt;&gt;"""),"")</f>
        <v>87.241249999999994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>
        <v>1.4339999999999999</v>
      </c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1.4339999999999999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4.9749999999999996</v>
      </c>
      <c r="C14" s="57">
        <v>1.1950000000000001</v>
      </c>
      <c r="D14" s="57">
        <v>1.5860000000000001</v>
      </c>
      <c r="E14" s="57">
        <v>2.1469999999999998</v>
      </c>
      <c r="F14" s="57">
        <v>1.25</v>
      </c>
      <c r="G14" s="57">
        <v>0.215</v>
      </c>
      <c r="H14" s="57">
        <v>2.0190000000000001</v>
      </c>
      <c r="I14" s="57">
        <v>2.1470000000000002</v>
      </c>
      <c r="J14" s="57">
        <v>7.7309999999999999</v>
      </c>
      <c r="K14" s="57">
        <v>3.8849999999999998</v>
      </c>
      <c r="L14" s="57"/>
      <c r="M14" s="57">
        <v>4.7789999999999999</v>
      </c>
      <c r="N14" s="57">
        <v>0.75</v>
      </c>
      <c r="O14" s="57"/>
      <c r="P14" s="57">
        <v>3.3210000000000002</v>
      </c>
      <c r="Q14" s="57">
        <v>9.6809999999999992</v>
      </c>
      <c r="R14" s="57"/>
      <c r="S14" s="57">
        <v>6.3220000000000001</v>
      </c>
      <c r="T14" s="57"/>
      <c r="U14" s="57">
        <v>0.7</v>
      </c>
      <c r="V14" s="57"/>
      <c r="W14" s="57">
        <v>0.92500000000000004</v>
      </c>
      <c r="X14" s="57">
        <v>1.236</v>
      </c>
      <c r="Y14" s="57">
        <v>0.25</v>
      </c>
      <c r="Z14" s="58"/>
      <c r="AA14" s="59">
        <f t="shared" si="0"/>
        <v>55.113999999999997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4.9749999999999996</v>
      </c>
      <c r="C16" s="62">
        <f t="shared" ref="C16:Z16" si="1">IF(LEN(C$2)&gt;0,SUM(C10:C15),"")</f>
        <v>1.1950000000000001</v>
      </c>
      <c r="D16" s="62">
        <f t="shared" si="1"/>
        <v>1.5860000000000001</v>
      </c>
      <c r="E16" s="62">
        <f t="shared" si="1"/>
        <v>2.1469999999999998</v>
      </c>
      <c r="F16" s="62">
        <f t="shared" si="1"/>
        <v>1.25</v>
      </c>
      <c r="G16" s="62">
        <f t="shared" si="1"/>
        <v>0.215</v>
      </c>
      <c r="H16" s="62">
        <f t="shared" si="1"/>
        <v>2.0190000000000001</v>
      </c>
      <c r="I16" s="62">
        <f t="shared" si="1"/>
        <v>2.1470000000000002</v>
      </c>
      <c r="J16" s="62">
        <f t="shared" si="1"/>
        <v>9.1649999999999991</v>
      </c>
      <c r="K16" s="62">
        <f t="shared" si="1"/>
        <v>3.8849999999999998</v>
      </c>
      <c r="L16" s="62">
        <f t="shared" si="1"/>
        <v>0</v>
      </c>
      <c r="M16" s="62">
        <f t="shared" si="1"/>
        <v>4.7789999999999999</v>
      </c>
      <c r="N16" s="62">
        <f t="shared" si="1"/>
        <v>0.75</v>
      </c>
      <c r="O16" s="62">
        <f t="shared" si="1"/>
        <v>0</v>
      </c>
      <c r="P16" s="62">
        <f t="shared" si="1"/>
        <v>3.3210000000000002</v>
      </c>
      <c r="Q16" s="62">
        <f t="shared" si="1"/>
        <v>9.6809999999999992</v>
      </c>
      <c r="R16" s="62">
        <f t="shared" si="1"/>
        <v>0</v>
      </c>
      <c r="S16" s="62">
        <f t="shared" si="1"/>
        <v>6.3220000000000001</v>
      </c>
      <c r="T16" s="62">
        <f t="shared" si="1"/>
        <v>0</v>
      </c>
      <c r="U16" s="62">
        <f t="shared" si="1"/>
        <v>0.7</v>
      </c>
      <c r="V16" s="62">
        <f t="shared" si="1"/>
        <v>0</v>
      </c>
      <c r="W16" s="62">
        <f t="shared" si="1"/>
        <v>0.92500000000000004</v>
      </c>
      <c r="X16" s="62">
        <f t="shared" si="1"/>
        <v>1.236</v>
      </c>
      <c r="Y16" s="62">
        <f t="shared" si="1"/>
        <v>0.25</v>
      </c>
      <c r="Z16" s="63" t="str">
        <f t="shared" si="1"/>
        <v/>
      </c>
      <c r="AA16" s="64">
        <f>SUM(AA10:AA15)</f>
        <v>56.547999999999995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6.5000000000000002E-2</v>
      </c>
      <c r="C20" s="77">
        <v>5.8660000000000005</v>
      </c>
      <c r="D20" s="77">
        <v>6.2E-2</v>
      </c>
      <c r="E20" s="77">
        <v>6.0999999999999999E-2</v>
      </c>
      <c r="F20" s="77">
        <v>2.956</v>
      </c>
      <c r="G20" s="77">
        <v>1.861</v>
      </c>
      <c r="H20" s="77">
        <v>1.984</v>
      </c>
      <c r="I20" s="77">
        <v>6.5000000000000002E-2</v>
      </c>
      <c r="J20" s="77">
        <v>6.7000000000000004E-2</v>
      </c>
      <c r="K20" s="77">
        <v>4.681</v>
      </c>
      <c r="L20" s="77">
        <v>7.1999999999999995E-2</v>
      </c>
      <c r="M20" s="77">
        <v>7.0000000000000007E-2</v>
      </c>
      <c r="N20" s="77"/>
      <c r="O20" s="77"/>
      <c r="P20" s="77">
        <v>0.40899999999999997</v>
      </c>
      <c r="Q20" s="77">
        <v>0.247</v>
      </c>
      <c r="R20" s="77"/>
      <c r="S20" s="77"/>
      <c r="T20" s="77"/>
      <c r="U20" s="77"/>
      <c r="V20" s="77">
        <v>1.726</v>
      </c>
      <c r="W20" s="77"/>
      <c r="X20" s="77"/>
      <c r="Y20" s="77"/>
      <c r="Z20" s="78"/>
      <c r="AA20" s="79">
        <f t="shared" si="2"/>
        <v>20.192</v>
      </c>
    </row>
    <row r="21" spans="1:27" ht="24.95" customHeight="1" x14ac:dyDescent="0.2">
      <c r="A21" s="75" t="s">
        <v>16</v>
      </c>
      <c r="B21" s="80">
        <v>12.818</v>
      </c>
      <c r="C21" s="81">
        <v>20.952000000000002</v>
      </c>
      <c r="D21" s="81">
        <v>23.231000000000002</v>
      </c>
      <c r="E21" s="81">
        <v>12.547000000000001</v>
      </c>
      <c r="F21" s="81">
        <v>22.117000000000001</v>
      </c>
      <c r="G21" s="81">
        <v>16.841000000000001</v>
      </c>
      <c r="H21" s="81">
        <v>21.689999999999998</v>
      </c>
      <c r="I21" s="81">
        <v>20.626000000000001</v>
      </c>
      <c r="J21" s="81">
        <v>12.481</v>
      </c>
      <c r="K21" s="81">
        <v>28.261000000000003</v>
      </c>
      <c r="L21" s="81">
        <v>26.17</v>
      </c>
      <c r="M21" s="81">
        <v>22.591999999999999</v>
      </c>
      <c r="N21" s="81">
        <v>16.487000000000002</v>
      </c>
      <c r="O21" s="81"/>
      <c r="P21" s="81">
        <v>18.881</v>
      </c>
      <c r="Q21" s="81">
        <v>32.237000000000002</v>
      </c>
      <c r="R21" s="81">
        <v>10.151</v>
      </c>
      <c r="S21" s="81">
        <v>31.462</v>
      </c>
      <c r="T21" s="81">
        <v>18.313000000000002</v>
      </c>
      <c r="U21" s="81">
        <v>36.075000000000003</v>
      </c>
      <c r="V21" s="81">
        <v>52.534999999999997</v>
      </c>
      <c r="W21" s="81">
        <v>23.198</v>
      </c>
      <c r="X21" s="81">
        <v>26.596</v>
      </c>
      <c r="Y21" s="81">
        <v>14.225999999999999</v>
      </c>
      <c r="Z21" s="78"/>
      <c r="AA21" s="79">
        <f t="shared" si="2"/>
        <v>520.48699999999997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12.882999999999999</v>
      </c>
      <c r="C25" s="88">
        <f t="shared" si="3"/>
        <v>26.818000000000001</v>
      </c>
      <c r="D25" s="88">
        <f t="shared" si="3"/>
        <v>23.293000000000003</v>
      </c>
      <c r="E25" s="88">
        <f t="shared" si="3"/>
        <v>12.608000000000001</v>
      </c>
      <c r="F25" s="88">
        <f t="shared" si="3"/>
        <v>25.073</v>
      </c>
      <c r="G25" s="88">
        <f t="shared" si="3"/>
        <v>18.702000000000002</v>
      </c>
      <c r="H25" s="88">
        <f t="shared" si="3"/>
        <v>23.673999999999999</v>
      </c>
      <c r="I25" s="88">
        <f t="shared" si="3"/>
        <v>20.691000000000003</v>
      </c>
      <c r="J25" s="88">
        <f t="shared" si="3"/>
        <v>12.548</v>
      </c>
      <c r="K25" s="88">
        <f t="shared" si="3"/>
        <v>32.942</v>
      </c>
      <c r="L25" s="88">
        <f t="shared" si="3"/>
        <v>26.242000000000001</v>
      </c>
      <c r="M25" s="88">
        <f t="shared" si="3"/>
        <v>22.661999999999999</v>
      </c>
      <c r="N25" s="88">
        <f t="shared" si="3"/>
        <v>16.487000000000002</v>
      </c>
      <c r="O25" s="88">
        <f t="shared" si="3"/>
        <v>0</v>
      </c>
      <c r="P25" s="88">
        <f t="shared" si="3"/>
        <v>19.29</v>
      </c>
      <c r="Q25" s="88">
        <f t="shared" si="3"/>
        <v>32.484000000000002</v>
      </c>
      <c r="R25" s="88">
        <f t="shared" si="3"/>
        <v>10.151</v>
      </c>
      <c r="S25" s="88">
        <f t="shared" si="3"/>
        <v>31.462</v>
      </c>
      <c r="T25" s="88">
        <f t="shared" si="3"/>
        <v>18.313000000000002</v>
      </c>
      <c r="U25" s="88">
        <f t="shared" si="3"/>
        <v>36.075000000000003</v>
      </c>
      <c r="V25" s="88">
        <f t="shared" si="3"/>
        <v>54.260999999999996</v>
      </c>
      <c r="W25" s="88">
        <f t="shared" si="3"/>
        <v>23.198</v>
      </c>
      <c r="X25" s="88">
        <f t="shared" si="3"/>
        <v>26.596</v>
      </c>
      <c r="Y25" s="88">
        <f t="shared" si="3"/>
        <v>14.225999999999999</v>
      </c>
      <c r="Z25" s="89">
        <f t="shared" si="3"/>
        <v>0</v>
      </c>
      <c r="AA25" s="90">
        <f t="shared" si="3"/>
        <v>540.67899999999997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17.858000000000001</v>
      </c>
      <c r="C29" s="77">
        <v>28.013000000000002</v>
      </c>
      <c r="D29" s="77">
        <v>24.879000000000001</v>
      </c>
      <c r="E29" s="77">
        <v>14.755000000000001</v>
      </c>
      <c r="F29" s="77">
        <v>26.323</v>
      </c>
      <c r="G29" s="77">
        <v>18.917000000000002</v>
      </c>
      <c r="H29" s="77">
        <v>25.693000000000001</v>
      </c>
      <c r="I29" s="77">
        <v>22.838000000000001</v>
      </c>
      <c r="J29" s="77">
        <v>21.713000000000001</v>
      </c>
      <c r="K29" s="77">
        <v>36.826999999999998</v>
      </c>
      <c r="L29" s="77">
        <v>26.242000000000001</v>
      </c>
      <c r="M29" s="77">
        <v>27.440999999999999</v>
      </c>
      <c r="N29" s="77">
        <v>17.236999999999998</v>
      </c>
      <c r="O29" s="77"/>
      <c r="P29" s="77">
        <v>22.611000000000001</v>
      </c>
      <c r="Q29" s="77">
        <v>42.164999999999999</v>
      </c>
      <c r="R29" s="77">
        <v>10.151</v>
      </c>
      <c r="S29" s="77">
        <v>37.783999999999999</v>
      </c>
      <c r="T29" s="77">
        <v>18.312999999999999</v>
      </c>
      <c r="U29" s="77">
        <v>36.774999999999999</v>
      </c>
      <c r="V29" s="77">
        <v>54.261000000000003</v>
      </c>
      <c r="W29" s="77">
        <v>24.123000000000001</v>
      </c>
      <c r="X29" s="77">
        <v>27.832000000000001</v>
      </c>
      <c r="Y29" s="77">
        <v>14.476000000000001</v>
      </c>
      <c r="Z29" s="78"/>
      <c r="AA29" s="79">
        <f>SUM(B29:Z29)</f>
        <v>597.22699999999998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17.858000000000001</v>
      </c>
      <c r="C31" s="62">
        <f t="shared" si="4"/>
        <v>28.013000000000002</v>
      </c>
      <c r="D31" s="62">
        <f t="shared" si="4"/>
        <v>24.879000000000001</v>
      </c>
      <c r="E31" s="62">
        <f t="shared" si="4"/>
        <v>14.755000000000001</v>
      </c>
      <c r="F31" s="62">
        <f t="shared" si="4"/>
        <v>26.323</v>
      </c>
      <c r="G31" s="62">
        <f t="shared" si="4"/>
        <v>18.917000000000002</v>
      </c>
      <c r="H31" s="62">
        <f t="shared" si="4"/>
        <v>25.693000000000001</v>
      </c>
      <c r="I31" s="62">
        <f t="shared" si="4"/>
        <v>22.838000000000001</v>
      </c>
      <c r="J31" s="62">
        <f t="shared" si="4"/>
        <v>21.713000000000001</v>
      </c>
      <c r="K31" s="62">
        <f t="shared" si="4"/>
        <v>36.826999999999998</v>
      </c>
      <c r="L31" s="62">
        <f t="shared" si="4"/>
        <v>26.242000000000001</v>
      </c>
      <c r="M31" s="62">
        <f t="shared" si="4"/>
        <v>27.440999999999999</v>
      </c>
      <c r="N31" s="62">
        <f t="shared" si="4"/>
        <v>17.236999999999998</v>
      </c>
      <c r="O31" s="62">
        <f t="shared" si="4"/>
        <v>0</v>
      </c>
      <c r="P31" s="62">
        <f t="shared" si="4"/>
        <v>22.611000000000001</v>
      </c>
      <c r="Q31" s="62">
        <f t="shared" si="4"/>
        <v>42.164999999999999</v>
      </c>
      <c r="R31" s="62">
        <f t="shared" si="4"/>
        <v>10.151</v>
      </c>
      <c r="S31" s="62">
        <f t="shared" si="4"/>
        <v>37.783999999999999</v>
      </c>
      <c r="T31" s="62">
        <f t="shared" si="4"/>
        <v>18.312999999999999</v>
      </c>
      <c r="U31" s="62">
        <f t="shared" si="4"/>
        <v>36.774999999999999</v>
      </c>
      <c r="V31" s="62">
        <f t="shared" si="4"/>
        <v>54.261000000000003</v>
      </c>
      <c r="W31" s="62">
        <f t="shared" si="4"/>
        <v>24.123000000000001</v>
      </c>
      <c r="X31" s="62">
        <f t="shared" si="4"/>
        <v>27.832000000000001</v>
      </c>
      <c r="Y31" s="62">
        <f t="shared" si="4"/>
        <v>14.476000000000001</v>
      </c>
      <c r="Z31" s="63">
        <f t="shared" si="4"/>
        <v>0</v>
      </c>
      <c r="AA31" s="64">
        <f t="shared" si="4"/>
        <v>597.22699999999998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>
        <v>41.4</v>
      </c>
      <c r="G38" s="99">
        <v>64.5</v>
      </c>
      <c r="H38" s="99"/>
      <c r="I38" s="99"/>
      <c r="J38" s="99"/>
      <c r="K38" s="99">
        <v>4.8</v>
      </c>
      <c r="L38" s="99">
        <v>74.5</v>
      </c>
      <c r="M38" s="99">
        <v>60.4</v>
      </c>
      <c r="N38" s="99">
        <v>48.4</v>
      </c>
      <c r="O38" s="99">
        <v>82</v>
      </c>
      <c r="P38" s="99"/>
      <c r="Q38" s="99"/>
      <c r="R38" s="99"/>
      <c r="S38" s="99">
        <v>18.8</v>
      </c>
      <c r="T38" s="99"/>
      <c r="U38" s="99"/>
      <c r="V38" s="99"/>
      <c r="W38" s="99"/>
      <c r="X38" s="99"/>
      <c r="Y38" s="99"/>
      <c r="Z38" s="100"/>
      <c r="AA38" s="79">
        <f t="shared" si="5"/>
        <v>394.8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41.4</v>
      </c>
      <c r="G39" s="88">
        <f t="shared" si="6"/>
        <v>64.5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4.8</v>
      </c>
      <c r="L39" s="88">
        <f t="shared" si="6"/>
        <v>74.5</v>
      </c>
      <c r="M39" s="88">
        <f t="shared" si="6"/>
        <v>60.4</v>
      </c>
      <c r="N39" s="88">
        <f t="shared" si="6"/>
        <v>48.4</v>
      </c>
      <c r="O39" s="88">
        <f t="shared" si="6"/>
        <v>82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18.8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394.8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>
        <v>41.4</v>
      </c>
      <c r="G46" s="99">
        <v>64.5</v>
      </c>
      <c r="H46" s="99"/>
      <c r="I46" s="99"/>
      <c r="J46" s="99"/>
      <c r="K46" s="99">
        <v>4.8</v>
      </c>
      <c r="L46" s="99">
        <v>74.5</v>
      </c>
      <c r="M46" s="99">
        <v>60.4</v>
      </c>
      <c r="N46" s="99">
        <v>48.4</v>
      </c>
      <c r="O46" s="99">
        <v>82</v>
      </c>
      <c r="P46" s="99"/>
      <c r="Q46" s="99"/>
      <c r="R46" s="99"/>
      <c r="S46" s="99">
        <v>18.8</v>
      </c>
      <c r="T46" s="99"/>
      <c r="U46" s="99"/>
      <c r="V46" s="99"/>
      <c r="W46" s="99"/>
      <c r="X46" s="99"/>
      <c r="Y46" s="99"/>
      <c r="Z46" s="100"/>
      <c r="AA46" s="79">
        <f t="shared" si="7"/>
        <v>394.8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41.4</v>
      </c>
      <c r="G48" s="88">
        <f t="shared" si="8"/>
        <v>64.5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4.8</v>
      </c>
      <c r="L48" s="88">
        <f t="shared" si="8"/>
        <v>74.5</v>
      </c>
      <c r="M48" s="88">
        <f t="shared" si="8"/>
        <v>60.4</v>
      </c>
      <c r="N48" s="88">
        <f t="shared" si="8"/>
        <v>48.4</v>
      </c>
      <c r="O48" s="88">
        <f t="shared" si="8"/>
        <v>82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18.8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394.8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17.857999999999997</v>
      </c>
      <c r="C51" s="88">
        <f t="shared" si="10"/>
        <v>28.013000000000002</v>
      </c>
      <c r="D51" s="88">
        <f t="shared" si="10"/>
        <v>24.879000000000001</v>
      </c>
      <c r="E51" s="88">
        <f t="shared" si="10"/>
        <v>14.755000000000001</v>
      </c>
      <c r="F51" s="88">
        <f t="shared" si="10"/>
        <v>67.722999999999999</v>
      </c>
      <c r="G51" s="88">
        <f t="shared" si="10"/>
        <v>83.417000000000002</v>
      </c>
      <c r="H51" s="88">
        <f t="shared" si="10"/>
        <v>25.692999999999998</v>
      </c>
      <c r="I51" s="88">
        <f t="shared" si="10"/>
        <v>22.838000000000001</v>
      </c>
      <c r="J51" s="88">
        <f t="shared" si="10"/>
        <v>21.713000000000001</v>
      </c>
      <c r="K51" s="88">
        <f t="shared" si="10"/>
        <v>41.626999999999995</v>
      </c>
      <c r="L51" s="88">
        <f t="shared" si="10"/>
        <v>100.742</v>
      </c>
      <c r="M51" s="88">
        <f t="shared" si="10"/>
        <v>87.840999999999994</v>
      </c>
      <c r="N51" s="88">
        <f t="shared" si="10"/>
        <v>65.637</v>
      </c>
      <c r="O51" s="88">
        <f t="shared" si="10"/>
        <v>82</v>
      </c>
      <c r="P51" s="88">
        <f t="shared" si="10"/>
        <v>22.611000000000001</v>
      </c>
      <c r="Q51" s="88">
        <f t="shared" si="10"/>
        <v>42.164999999999999</v>
      </c>
      <c r="R51" s="88">
        <f t="shared" si="10"/>
        <v>10.151</v>
      </c>
      <c r="S51" s="88">
        <f t="shared" si="10"/>
        <v>56.584000000000003</v>
      </c>
      <c r="T51" s="88">
        <f t="shared" si="10"/>
        <v>18.313000000000002</v>
      </c>
      <c r="U51" s="88">
        <f t="shared" si="10"/>
        <v>36.775000000000006</v>
      </c>
      <c r="V51" s="88">
        <f t="shared" si="10"/>
        <v>54.260999999999996</v>
      </c>
      <c r="W51" s="88">
        <f t="shared" si="10"/>
        <v>24.123000000000001</v>
      </c>
      <c r="X51" s="88">
        <f t="shared" si="10"/>
        <v>27.832000000000001</v>
      </c>
      <c r="Y51" s="88">
        <f t="shared" si="10"/>
        <v>14.475999999999999</v>
      </c>
      <c r="Z51" s="89">
        <f t="shared" si="10"/>
        <v>0</v>
      </c>
      <c r="AA51" s="104">
        <f>SUM(B51:Z51)</f>
        <v>992.02700000000004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45311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>
        <v>41.4</v>
      </c>
      <c r="G4" s="18">
        <v>64.5</v>
      </c>
      <c r="H4" s="18"/>
      <c r="I4" s="18"/>
      <c r="J4" s="18"/>
      <c r="K4" s="18">
        <v>4.8</v>
      </c>
      <c r="L4" s="18">
        <v>74.5</v>
      </c>
      <c r="M4" s="18">
        <v>60.4</v>
      </c>
      <c r="N4" s="18">
        <v>48.4</v>
      </c>
      <c r="O4" s="18">
        <v>82</v>
      </c>
      <c r="P4" s="18">
        <v>-1</v>
      </c>
      <c r="Q4" s="18">
        <v>-23.2</v>
      </c>
      <c r="R4" s="18">
        <v>-5</v>
      </c>
      <c r="S4" s="18">
        <v>18.8</v>
      </c>
      <c r="T4" s="18"/>
      <c r="U4" s="18"/>
      <c r="V4" s="18"/>
      <c r="W4" s="18"/>
      <c r="X4" s="18"/>
      <c r="Y4" s="18"/>
      <c r="Z4" s="19"/>
      <c r="AA4" s="111">
        <f>SUM(B4:Z4)</f>
        <v>365.6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60.01</v>
      </c>
      <c r="C7" s="117">
        <v>83.93</v>
      </c>
      <c r="D7" s="117">
        <v>75.25</v>
      </c>
      <c r="E7" s="117">
        <v>58.42</v>
      </c>
      <c r="F7" s="117">
        <v>74.430000000000007</v>
      </c>
      <c r="G7" s="117">
        <v>76.5</v>
      </c>
      <c r="H7" s="117">
        <v>82</v>
      </c>
      <c r="I7" s="117">
        <v>66.650000000000006</v>
      </c>
      <c r="J7" s="117">
        <v>75</v>
      </c>
      <c r="K7" s="117">
        <v>96.5</v>
      </c>
      <c r="L7" s="117">
        <v>97.3</v>
      </c>
      <c r="M7" s="117">
        <v>99</v>
      </c>
      <c r="N7" s="117">
        <v>96.62</v>
      </c>
      <c r="O7" s="117">
        <v>95.23</v>
      </c>
      <c r="P7" s="117">
        <v>94.78</v>
      </c>
      <c r="Q7" s="117">
        <v>92.85</v>
      </c>
      <c r="R7" s="117">
        <v>107.59</v>
      </c>
      <c r="S7" s="117">
        <v>115.56</v>
      </c>
      <c r="T7" s="117">
        <v>108.9</v>
      </c>
      <c r="U7" s="117">
        <v>94.87</v>
      </c>
      <c r="V7" s="117">
        <v>89.67</v>
      </c>
      <c r="W7" s="117">
        <v>92.89</v>
      </c>
      <c r="X7" s="117">
        <v>90.06</v>
      </c>
      <c r="Y7" s="117">
        <v>69.78</v>
      </c>
      <c r="Z7" s="118"/>
      <c r="AA7" s="119">
        <f>IF(SUM(B7:Z7)&lt;&gt;0,AVERAGEIF(B7:Z7,"&lt;&gt;"""),"")</f>
        <v>87.241249999999994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>
        <v>1</v>
      </c>
      <c r="Q15" s="133">
        <v>23.2</v>
      </c>
      <c r="R15" s="133">
        <v>5</v>
      </c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29.2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1</v>
      </c>
      <c r="Q16" s="135">
        <f t="shared" si="1"/>
        <v>23.2</v>
      </c>
      <c r="R16" s="135">
        <f t="shared" si="1"/>
        <v>5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29.2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>
        <v>41.4</v>
      </c>
      <c r="G23" s="133">
        <v>64.5</v>
      </c>
      <c r="H23" s="133"/>
      <c r="I23" s="133"/>
      <c r="J23" s="133"/>
      <c r="K23" s="133">
        <v>4.8</v>
      </c>
      <c r="L23" s="133">
        <v>74.5</v>
      </c>
      <c r="M23" s="133">
        <v>60.4</v>
      </c>
      <c r="N23" s="133">
        <v>48.4</v>
      </c>
      <c r="O23" s="133">
        <v>82</v>
      </c>
      <c r="P23" s="133"/>
      <c r="Q23" s="133"/>
      <c r="R23" s="133"/>
      <c r="S23" s="133">
        <v>18.8</v>
      </c>
      <c r="T23" s="133"/>
      <c r="U23" s="133"/>
      <c r="V23" s="133"/>
      <c r="W23" s="133"/>
      <c r="X23" s="133"/>
      <c r="Y23" s="133"/>
      <c r="Z23" s="131"/>
      <c r="AA23" s="132">
        <f t="shared" si="2"/>
        <v>394.8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41.4</v>
      </c>
      <c r="G24" s="135">
        <f t="shared" si="3"/>
        <v>64.5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4.8</v>
      </c>
      <c r="L24" s="135">
        <f t="shared" si="3"/>
        <v>74.5</v>
      </c>
      <c r="M24" s="135">
        <f t="shared" si="3"/>
        <v>60.4</v>
      </c>
      <c r="N24" s="135">
        <f t="shared" si="3"/>
        <v>48.4</v>
      </c>
      <c r="O24" s="135">
        <f t="shared" si="3"/>
        <v>82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18.8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394.8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2024-01-19T21:18:01Z</dcterms:created>
  <dcterms:modified xsi:type="dcterms:W3CDTF">2024-01-19T21:18:03Z</dcterms:modified>
</cp:coreProperties>
</file>