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<sst xmlns="http://schemas.openxmlformats.org/spreadsheetml/2006/main" count="117" uniqueCount="53">
  <si>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18/01/2024 23:19:32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</si>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</sst>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27-41AD-81F1-C28EDFD59EA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27-41AD-81F1-C28EDFD59EA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11.634</c:v>
                </c:pt>
                <c:pt idx="8">
                  <c:v>19.914000000000001</c:v>
                </c:pt>
                <c:pt idx="9">
                  <c:v>29.374000000000002</c:v>
                </c:pt>
                <c:pt idx="10">
                  <c:v>29.725000000000001</c:v>
                </c:pt>
                <c:pt idx="15">
                  <c:v>47.846999999999994</c:v>
                </c:pt>
                <c:pt idx="16">
                  <c:v>11.121</c:v>
                </c:pt>
                <c:pt idx="17">
                  <c:v>37.349999999999994</c:v>
                </c:pt>
                <c:pt idx="18">
                  <c:v>53.293999999999997</c:v>
                </c:pt>
                <c:pt idx="19">
                  <c:v>44.665999999999997</c:v>
                </c:pt>
                <c:pt idx="20">
                  <c:v>42.227000000000004</c:v>
                </c:pt>
                <c:pt idx="21">
                  <c:v>9.4220000000000006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27-41AD-81F1-C28EDFD59EA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1.7</c:v>
                </c:pt>
                <c:pt idx="3">
                  <c:v>55.2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18.2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23.9</c:v>
                </c:pt>
                <c:pt idx="17">
                  <c:v>30.5</c:v>
                </c:pt>
                <c:pt idx="18">
                  <c:v>1.3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27-41AD-81F1-C28EDFD59EA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32.92</c:v>
                </c:pt>
                <c:pt idx="5">
                  <c:v>33.800000000000004</c:v>
                </c:pt>
                <c:pt idx="6">
                  <c:v>42.15</c:v>
                </c:pt>
                <c:pt idx="7">
                  <c:v>0.65700000000000003</c:v>
                </c:pt>
                <c:pt idx="8">
                  <c:v>0.60699999999999998</c:v>
                </c:pt>
                <c:pt idx="9">
                  <c:v>1.7609999999999999</c:v>
                </c:pt>
                <c:pt idx="10">
                  <c:v>15.523999999999999</c:v>
                </c:pt>
                <c:pt idx="11">
                  <c:v>30.948</c:v>
                </c:pt>
                <c:pt idx="12">
                  <c:v>33.660000000000004</c:v>
                </c:pt>
                <c:pt idx="13">
                  <c:v>12.67</c:v>
                </c:pt>
                <c:pt idx="14">
                  <c:v>3.9630000000000001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4.5469999999999997</c:v>
                </c:pt>
                <c:pt idx="20">
                  <c:v>0.6</c:v>
                </c:pt>
                <c:pt idx="21">
                  <c:v>3.4630000000000001</c:v>
                </c:pt>
                <c:pt idx="22">
                  <c:v>2.806</c:v>
                </c:pt>
                <c:pt idx="23">
                  <c:v>11.133000000000001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27-41AD-81F1-C28EDFD59EA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27-41AD-81F1-C28EDFD59EA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27-41AD-81F1-C28EDFD59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25.031999999999996</c:v>
                </c:pt>
                <c:pt idx="1">
                  <c:v>23.953999999999997</c:v>
                </c:pt>
                <c:pt idx="2">
                  <c:v>25.566000000000003</c:v>
                </c:pt>
                <c:pt idx="3">
                  <c:v>78.731999999999999</c:v>
                </c:pt>
                <c:pt idx="4">
                  <c:v>54.731000000000002</c:v>
                </c:pt>
                <c:pt idx="5">
                  <c:v>56.917999999999999</c:v>
                </c:pt>
                <c:pt idx="6">
                  <c:v>67.152000000000001</c:v>
                </c:pt>
                <c:pt idx="7">
                  <c:v>58.546000000000006</c:v>
                </c:pt>
                <c:pt idx="8">
                  <c:v>50.471999999999994</c:v>
                </c:pt>
                <c:pt idx="9">
                  <c:v>63.088000000000001</c:v>
                </c:pt>
                <c:pt idx="10">
                  <c:v>77.227000000000004</c:v>
                </c:pt>
                <c:pt idx="11">
                  <c:v>62.425000000000004</c:v>
                </c:pt>
                <c:pt idx="12">
                  <c:v>36.043999999999997</c:v>
                </c:pt>
                <c:pt idx="13">
                  <c:v>15.437999999999999</c:v>
                </c:pt>
                <c:pt idx="14">
                  <c:v>5.9630000000000001</c:v>
                </c:pt>
                <c:pt idx="15">
                  <c:v>48.447000000000003</c:v>
                </c:pt>
                <c:pt idx="16">
                  <c:v>35.994</c:v>
                </c:pt>
                <c:pt idx="17">
                  <c:v>69.506</c:v>
                </c:pt>
                <c:pt idx="18">
                  <c:v>56.484999999999999</c:v>
                </c:pt>
                <c:pt idx="19">
                  <c:v>53.298000000000002</c:v>
                </c:pt>
                <c:pt idx="20">
                  <c:v>44.118000000000002</c:v>
                </c:pt>
                <c:pt idx="21">
                  <c:v>14.333</c:v>
                </c:pt>
                <c:pt idx="22">
                  <c:v>5.8100000000000005</c:v>
                </c:pt>
                <c:pt idx="23">
                  <c:v>12.280999999999999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27-41AD-81F1-C28EDFD59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59.02</c:v>
                </c:pt>
                <c:pt idx="1">
                  <c:v>47.87</c:v>
                </c:pt>
                <c:pt idx="2">
                  <c:v>58.71</c:v>
                </c:pt>
                <c:pt idx="3">
                  <c:v>60.2</c:v>
                </c:pt>
                <c:pt idx="4">
                  <c:v>61.22</c:v>
                </c:pt>
                <c:pt idx="5">
                  <c:v>65.22</c:v>
                </c:pt>
                <c:pt idx="6">
                  <c:v>75.84</c:v>
                </c:pt>
                <c:pt idx="7">
                  <c:v>88.98</c:v>
                </c:pt>
                <c:pt idx="8">
                  <c:v>100.18</c:v>
                </c:pt>
                <c:pt idx="9">
                  <c:v>99.92</c:v>
                </c:pt>
                <c:pt idx="10">
                  <c:v>92.51</c:v>
                </c:pt>
                <c:pt idx="11">
                  <c:v>84.2</c:v>
                </c:pt>
                <c:pt idx="12">
                  <c:v>77.67</c:v>
                </c:pt>
                <c:pt idx="13">
                  <c:v>73.900000000000006</c:v>
                </c:pt>
                <c:pt idx="14">
                  <c:v>76.19</c:v>
                </c:pt>
                <c:pt idx="15">
                  <c:v>89.39</c:v>
                </c:pt>
                <c:pt idx="16">
                  <c:v>98.56</c:v>
                </c:pt>
                <c:pt idx="17">
                  <c:v>101</c:v>
                </c:pt>
                <c:pt idx="18">
                  <c:v>102.17</c:v>
                </c:pt>
                <c:pt idx="19">
                  <c:v>95.6</c:v>
                </c:pt>
                <c:pt idx="20">
                  <c:v>93.02</c:v>
                </c:pt>
                <c:pt idx="21">
                  <c:v>84</c:v>
                </c:pt>
                <c:pt idx="22">
                  <c:v>81.900000000000006</c:v>
                </c:pt>
                <c:pt idx="23">
                  <c:v>88.38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27-41AD-81F1-C28EDFD59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25.032</v>
      </c>
      <c r="C4" s="18">
        <v>23.953999999999997</v>
      </c>
      <c r="D4" s="18">
        <v>25.566999999999997</v>
      </c>
      <c r="E4" s="18">
        <v>78.692999999999998</v>
      </c>
      <c r="F4" s="18">
        <v>54.731000000000002</v>
      </c>
      <c r="G4" s="18">
        <v>56.918000000000006</v>
      </c>
      <c r="H4" s="18">
        <v>67.151999999999987</v>
      </c>
      <c r="I4" s="18">
        <v>58.506</v>
      </c>
      <c r="J4" s="18">
        <v>50.472000000000001</v>
      </c>
      <c r="K4" s="18">
        <v>63.088000000000001</v>
      </c>
      <c r="L4" s="18">
        <v>77.227000000000004</v>
      </c>
      <c r="M4" s="18">
        <v>62.429000000000002</v>
      </c>
      <c r="N4" s="18">
        <v>36.043999999999997</v>
      </c>
      <c r="O4" s="18">
        <v>15.438000000000001</v>
      </c>
      <c r="P4" s="18">
        <v>5.963000000000001</v>
      </c>
      <c r="Q4" s="18">
        <v>48.447000000000003</v>
      </c>
      <c r="R4" s="18">
        <v>36.024999999999999</v>
      </c>
      <c r="S4" s="18">
        <v>69.503999999999991</v>
      </c>
      <c r="T4" s="18">
        <v>56.48</v>
      </c>
      <c r="U4" s="18">
        <v>53.298000000000002</v>
      </c>
      <c r="V4" s="18">
        <v>44.118000000000002</v>
      </c>
      <c r="W4" s="18">
        <v>14.333000000000002</v>
      </c>
      <c r="X4" s="18">
        <v>5.81</v>
      </c>
      <c r="Y4" s="18">
        <v>12.281000000000001</v>
      </c>
      <c r="Z4" s="19"/>
      <c r="AA4" s="20">
        <f>SUM(B4:Z4)</f>
        <v>1041.51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59.02</v>
      </c>
      <c r="C7" s="28">
        <v>47.87</v>
      </c>
      <c r="D7" s="28">
        <v>58.71</v>
      </c>
      <c r="E7" s="28">
        <v>60.2</v>
      </c>
      <c r="F7" s="28">
        <v>61.22</v>
      </c>
      <c r="G7" s="28">
        <v>65.22</v>
      </c>
      <c r="H7" s="28">
        <v>75.84</v>
      </c>
      <c r="I7" s="28">
        <v>88.98</v>
      </c>
      <c r="J7" s="28">
        <v>100.18</v>
      </c>
      <c r="K7" s="28">
        <v>99.92</v>
      </c>
      <c r="L7" s="28">
        <v>92.51</v>
      </c>
      <c r="M7" s="28">
        <v>84.2</v>
      </c>
      <c r="N7" s="28">
        <v>77.67</v>
      </c>
      <c r="O7" s="28">
        <v>73.900000000000006</v>
      </c>
      <c r="P7" s="28">
        <v>76.19</v>
      </c>
      <c r="Q7" s="28">
        <v>89.39</v>
      </c>
      <c r="R7" s="28">
        <v>98.56</v>
      </c>
      <c r="S7" s="28">
        <v>101</v>
      </c>
      <c r="T7" s="28">
        <v>102.17</v>
      </c>
      <c r="U7" s="28">
        <v>95.6</v>
      </c>
      <c r="V7" s="28">
        <v>93.02</v>
      </c>
      <c r="W7" s="28">
        <v>84</v>
      </c>
      <c r="X7" s="28">
        <v>81.900000000000006</v>
      </c>
      <c r="Y7" s="28">
        <v>88.38</v>
      </c>
      <c r="Z7" s="29"/>
      <c r="AA7" s="30">
        <f>IF(SUM(B7:Z7)&lt;&gt;0,AVERAGEIF(B7:Z7,"&lt;&gt;"""),"")</f>
        <v>81.485416666666666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11.634</v>
      </c>
      <c r="J12" s="52">
        <v>19.914000000000001</v>
      </c>
      <c r="K12" s="52">
        <v>29.374000000000002</v>
      </c>
      <c r="L12" s="52">
        <v>29.725000000000001</v>
      </c>
      <c r="M12" s="52"/>
      <c r="N12" s="52"/>
      <c r="O12" s="52"/>
      <c r="P12" s="52"/>
      <c r="Q12" s="52">
        <v>47.846999999999994</v>
      </c>
      <c r="R12" s="52">
        <v>11.121</v>
      </c>
      <c r="S12" s="52">
        <v>37.349999999999994</v>
      </c>
      <c r="T12" s="52">
        <v>53.293999999999997</v>
      </c>
      <c r="U12" s="52">
        <v>44.665999999999997</v>
      </c>
      <c r="V12" s="52">
        <v>42.227000000000004</v>
      </c>
      <c r="W12" s="52">
        <v>9.4220000000000006</v>
      </c>
      <c r="X12" s="52"/>
      <c r="Y12" s="52"/>
      <c r="Z12" s="53"/>
      <c r="AA12" s="54">
        <f t="shared" si="0"/>
        <v>336.57400000000007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</v>
      </c>
      <c r="C14" s="57">
        <v>0.6</v>
      </c>
      <c r="D14" s="57">
        <v>0.6</v>
      </c>
      <c r="E14" s="57">
        <v>0.6</v>
      </c>
      <c r="F14" s="57">
        <v>32.92</v>
      </c>
      <c r="G14" s="57">
        <v>33.800000000000004</v>
      </c>
      <c r="H14" s="57">
        <v>42.15</v>
      </c>
      <c r="I14" s="57">
        <v>0.65700000000000003</v>
      </c>
      <c r="J14" s="57">
        <v>0.60699999999999998</v>
      </c>
      <c r="K14" s="57">
        <v>1.7609999999999999</v>
      </c>
      <c r="L14" s="57">
        <v>15.523999999999999</v>
      </c>
      <c r="M14" s="57">
        <v>30.948</v>
      </c>
      <c r="N14" s="57">
        <v>33.660000000000004</v>
      </c>
      <c r="O14" s="57">
        <v>12.67</v>
      </c>
      <c r="P14" s="57">
        <v>3.9630000000000001</v>
      </c>
      <c r="Q14" s="57">
        <v>0.6</v>
      </c>
      <c r="R14" s="57">
        <v>0.6</v>
      </c>
      <c r="S14" s="57">
        <v>0.6</v>
      </c>
      <c r="T14" s="57">
        <v>0.6</v>
      </c>
      <c r="U14" s="57">
        <v>4.5469999999999997</v>
      </c>
      <c r="V14" s="57">
        <v>0.6</v>
      </c>
      <c r="W14" s="57">
        <v>3.4630000000000001</v>
      </c>
      <c r="X14" s="57">
        <v>2.806</v>
      </c>
      <c r="Y14" s="57">
        <v>11.133000000000001</v>
      </c>
      <c r="Z14" s="58"/>
      <c r="AA14" s="59">
        <f t="shared" si="0"/>
        <v>236.00899999999996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</v>
      </c>
      <c r="C16" s="62">
        <f t="shared" ref="C16:Z16" si="1">IF(LEN(C$2)&gt;0,SUM(C10:C15),"")</f>
        <v>0.6</v>
      </c>
      <c r="D16" s="62">
        <f t="shared" si="1"/>
        <v>0.6</v>
      </c>
      <c r="E16" s="62">
        <f t="shared" si="1"/>
        <v>0.6</v>
      </c>
      <c r="F16" s="62">
        <f t="shared" si="1"/>
        <v>32.92</v>
      </c>
      <c r="G16" s="62">
        <f t="shared" si="1"/>
        <v>33.800000000000004</v>
      </c>
      <c r="H16" s="62">
        <f t="shared" si="1"/>
        <v>42.15</v>
      </c>
      <c r="I16" s="62">
        <f t="shared" si="1"/>
        <v>12.291</v>
      </c>
      <c r="J16" s="62">
        <f t="shared" si="1"/>
        <v>20.521000000000001</v>
      </c>
      <c r="K16" s="62">
        <f t="shared" si="1"/>
        <v>31.135000000000002</v>
      </c>
      <c r="L16" s="62">
        <f t="shared" si="1"/>
        <v>45.249000000000002</v>
      </c>
      <c r="M16" s="62">
        <f t="shared" si="1"/>
        <v>30.948</v>
      </c>
      <c r="N16" s="62">
        <f t="shared" si="1"/>
        <v>33.660000000000004</v>
      </c>
      <c r="O16" s="62">
        <f t="shared" si="1"/>
        <v>12.67</v>
      </c>
      <c r="P16" s="62">
        <f t="shared" si="1"/>
        <v>3.9630000000000001</v>
      </c>
      <c r="Q16" s="62">
        <f t="shared" si="1"/>
        <v>48.446999999999996</v>
      </c>
      <c r="R16" s="62">
        <f t="shared" si="1"/>
        <v>11.721</v>
      </c>
      <c r="S16" s="62">
        <f t="shared" si="1"/>
        <v>37.949999999999996</v>
      </c>
      <c r="T16" s="62">
        <f t="shared" si="1"/>
        <v>53.893999999999998</v>
      </c>
      <c r="U16" s="62">
        <f t="shared" si="1"/>
        <v>49.212999999999994</v>
      </c>
      <c r="V16" s="62">
        <f t="shared" si="1"/>
        <v>42.827000000000005</v>
      </c>
      <c r="W16" s="62">
        <f t="shared" si="1"/>
        <v>12.885000000000002</v>
      </c>
      <c r="X16" s="62">
        <f t="shared" si="1"/>
        <v>2.806</v>
      </c>
      <c r="Y16" s="62">
        <f t="shared" si="1"/>
        <v>11.133000000000001</v>
      </c>
      <c r="Z16" s="63" t="str">
        <f t="shared" si="1"/>
        <v/>
      </c>
      <c r="AA16" s="64">
        <f>SUM(AA10:AA15)</f>
        <v>572.58300000000008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13.706</v>
      </c>
      <c r="C20" s="77">
        <v>13.051</v>
      </c>
      <c r="D20" s="77">
        <v>13.509</v>
      </c>
      <c r="E20" s="77">
        <v>13.702</v>
      </c>
      <c r="F20" s="77">
        <v>12.57</v>
      </c>
      <c r="G20" s="77">
        <v>13.215</v>
      </c>
      <c r="H20" s="77">
        <v>13.776999999999999</v>
      </c>
      <c r="I20" s="77">
        <v>15.515000000000001</v>
      </c>
      <c r="J20" s="77">
        <v>15.887</v>
      </c>
      <c r="K20" s="77">
        <v>15.468999999999999</v>
      </c>
      <c r="L20" s="77">
        <v>15.333</v>
      </c>
      <c r="M20" s="77">
        <v>15.034000000000001</v>
      </c>
      <c r="N20" s="77">
        <v>2</v>
      </c>
      <c r="O20" s="77">
        <v>2</v>
      </c>
      <c r="P20" s="77">
        <v>2</v>
      </c>
      <c r="Q20" s="77"/>
      <c r="R20" s="77"/>
      <c r="S20" s="77"/>
      <c r="T20" s="77"/>
      <c r="U20" s="77"/>
      <c r="V20" s="77"/>
      <c r="W20" s="77"/>
      <c r="X20" s="77">
        <v>2</v>
      </c>
      <c r="Y20" s="77"/>
      <c r="Z20" s="78"/>
      <c r="AA20" s="79">
        <f t="shared" si="2"/>
        <v>178.768</v>
      </c>
    </row>
    <row r="21" spans="1:27" ht="24.95" customHeight="1" x14ac:dyDescent="0.2">
      <c r="A21" s="75" t="s">
        <v>16</v>
      </c>
      <c r="B21" s="80">
        <v>10.726000000000001</v>
      </c>
      <c r="C21" s="81">
        <v>10.302999999999999</v>
      </c>
      <c r="D21" s="81">
        <v>9.7579999999999991</v>
      </c>
      <c r="E21" s="81">
        <v>9.1910000000000007</v>
      </c>
      <c r="F21" s="81">
        <v>9.2409999999999997</v>
      </c>
      <c r="G21" s="81">
        <v>9.9030000000000005</v>
      </c>
      <c r="H21" s="81">
        <v>11.225</v>
      </c>
      <c r="I21" s="81">
        <v>12.5</v>
      </c>
      <c r="J21" s="81">
        <v>14.064</v>
      </c>
      <c r="K21" s="81">
        <v>16.484000000000002</v>
      </c>
      <c r="L21" s="81">
        <v>16.645</v>
      </c>
      <c r="M21" s="81">
        <v>16.446999999999999</v>
      </c>
      <c r="N21" s="81">
        <v>0.38400000000000001</v>
      </c>
      <c r="O21" s="81">
        <v>0.76800000000000002</v>
      </c>
      <c r="P21" s="81"/>
      <c r="Q21" s="81"/>
      <c r="R21" s="81">
        <v>0.40400000000000003</v>
      </c>
      <c r="S21" s="81">
        <v>1.054</v>
      </c>
      <c r="T21" s="81">
        <v>1.286</v>
      </c>
      <c r="U21" s="81">
        <v>4.085</v>
      </c>
      <c r="V21" s="81">
        <v>1.2909999999999999</v>
      </c>
      <c r="W21" s="81">
        <v>1.448</v>
      </c>
      <c r="X21" s="81">
        <v>1.004</v>
      </c>
      <c r="Y21" s="81">
        <v>1.1479999999999999</v>
      </c>
      <c r="Z21" s="78"/>
      <c r="AA21" s="79">
        <f t="shared" si="2"/>
        <v>159.35900000000001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24.432000000000002</v>
      </c>
      <c r="C25" s="88">
        <f t="shared" ref="C25:Z25" si="3">IF(LEN(C$2)&gt;0,SUM(C19:C24),"")</f>
        <v>23.353999999999999</v>
      </c>
      <c r="D25" s="88">
        <f t="shared" si="3"/>
        <v>23.266999999999999</v>
      </c>
      <c r="E25" s="88">
        <f t="shared" si="3"/>
        <v>22.893000000000001</v>
      </c>
      <c r="F25" s="88">
        <f t="shared" si="3"/>
        <v>21.811</v>
      </c>
      <c r="G25" s="88">
        <f t="shared" si="3"/>
        <v>23.118000000000002</v>
      </c>
      <c r="H25" s="88">
        <f t="shared" si="3"/>
        <v>25.001999999999999</v>
      </c>
      <c r="I25" s="88">
        <f t="shared" si="3"/>
        <v>28.015000000000001</v>
      </c>
      <c r="J25" s="88">
        <f t="shared" si="3"/>
        <v>29.951000000000001</v>
      </c>
      <c r="K25" s="88">
        <f t="shared" si="3"/>
        <v>31.953000000000003</v>
      </c>
      <c r="L25" s="88">
        <f t="shared" si="3"/>
        <v>31.978000000000002</v>
      </c>
      <c r="M25" s="88">
        <f t="shared" si="3"/>
        <v>31.481000000000002</v>
      </c>
      <c r="N25" s="88">
        <f t="shared" si="3"/>
        <v>2.3839999999999999</v>
      </c>
      <c r="O25" s="88">
        <f t="shared" si="3"/>
        <v>2.7679999999999998</v>
      </c>
      <c r="P25" s="88">
        <f t="shared" si="3"/>
        <v>2</v>
      </c>
      <c r="Q25" s="88">
        <f t="shared" si="3"/>
        <v>0</v>
      </c>
      <c r="R25" s="88">
        <f t="shared" si="3"/>
        <v>0.40400000000000003</v>
      </c>
      <c r="S25" s="88">
        <f t="shared" si="3"/>
        <v>1.054</v>
      </c>
      <c r="T25" s="88">
        <f t="shared" si="3"/>
        <v>1.286</v>
      </c>
      <c r="U25" s="88">
        <f t="shared" si="3"/>
        <v>4.085</v>
      </c>
      <c r="V25" s="88">
        <f t="shared" si="3"/>
        <v>1.2909999999999999</v>
      </c>
      <c r="W25" s="88">
        <f t="shared" si="3"/>
        <v>1.448</v>
      </c>
      <c r="X25" s="88">
        <f t="shared" si="3"/>
        <v>3.004</v>
      </c>
      <c r="Y25" s="88">
        <f t="shared" si="3"/>
        <v>1.1479999999999999</v>
      </c>
      <c r="Z25" s="89" t="str">
        <f t="shared" si="3"/>
        <v/>
      </c>
      <c r="AA25" s="90">
        <f>SUM(AA19:AA24)</f>
        <v>338.12700000000001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25.032</v>
      </c>
      <c r="C29" s="77">
        <v>23.954000000000001</v>
      </c>
      <c r="D29" s="77">
        <v>23.867000000000001</v>
      </c>
      <c r="E29" s="77">
        <v>23.492999999999999</v>
      </c>
      <c r="F29" s="77">
        <v>54.731000000000002</v>
      </c>
      <c r="G29" s="77">
        <v>56.917999999999999</v>
      </c>
      <c r="H29" s="77">
        <v>67.152000000000001</v>
      </c>
      <c r="I29" s="77">
        <v>40.305999999999997</v>
      </c>
      <c r="J29" s="77">
        <v>50.472000000000001</v>
      </c>
      <c r="K29" s="77">
        <v>63.088000000000001</v>
      </c>
      <c r="L29" s="77">
        <v>77.227000000000004</v>
      </c>
      <c r="M29" s="77">
        <v>62.429000000000002</v>
      </c>
      <c r="N29" s="77">
        <v>36.043999999999997</v>
      </c>
      <c r="O29" s="77">
        <v>15.438000000000001</v>
      </c>
      <c r="P29" s="77">
        <v>5.9630000000000001</v>
      </c>
      <c r="Q29" s="77">
        <v>48.447000000000003</v>
      </c>
      <c r="R29" s="77">
        <v>12.125</v>
      </c>
      <c r="S29" s="77">
        <v>39.003999999999998</v>
      </c>
      <c r="T29" s="77">
        <v>55.18</v>
      </c>
      <c r="U29" s="77">
        <v>53.298000000000002</v>
      </c>
      <c r="V29" s="77">
        <v>44.118000000000002</v>
      </c>
      <c r="W29" s="77">
        <v>14.333</v>
      </c>
      <c r="X29" s="77">
        <v>5.81</v>
      </c>
      <c r="Y29" s="77">
        <v>12.281000000000001</v>
      </c>
      <c r="Z29" s="78"/>
      <c r="AA29" s="79">
        <f>SUM(B29:Z29)</f>
        <v>910.70999999999981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25.032</v>
      </c>
      <c r="C31" s="62">
        <f t="shared" ref="C31:Z31" si="4">IF(LEN(C$2)&gt;0,SUM(C28:C30),"")</f>
        <v>23.954000000000001</v>
      </c>
      <c r="D31" s="62">
        <f t="shared" si="4"/>
        <v>23.867000000000001</v>
      </c>
      <c r="E31" s="62">
        <f t="shared" si="4"/>
        <v>23.492999999999999</v>
      </c>
      <c r="F31" s="62">
        <f t="shared" si="4"/>
        <v>54.731000000000002</v>
      </c>
      <c r="G31" s="62">
        <f t="shared" si="4"/>
        <v>56.917999999999999</v>
      </c>
      <c r="H31" s="62">
        <f t="shared" si="4"/>
        <v>67.152000000000001</v>
      </c>
      <c r="I31" s="62">
        <f t="shared" si="4"/>
        <v>40.305999999999997</v>
      </c>
      <c r="J31" s="62">
        <f t="shared" si="4"/>
        <v>50.472000000000001</v>
      </c>
      <c r="K31" s="62">
        <f t="shared" si="4"/>
        <v>63.088000000000001</v>
      </c>
      <c r="L31" s="62">
        <f t="shared" si="4"/>
        <v>77.227000000000004</v>
      </c>
      <c r="M31" s="62">
        <f t="shared" si="4"/>
        <v>62.429000000000002</v>
      </c>
      <c r="N31" s="62">
        <f t="shared" si="4"/>
        <v>36.043999999999997</v>
      </c>
      <c r="O31" s="62">
        <f t="shared" si="4"/>
        <v>15.438000000000001</v>
      </c>
      <c r="P31" s="62">
        <f t="shared" si="4"/>
        <v>5.9630000000000001</v>
      </c>
      <c r="Q31" s="62">
        <f t="shared" si="4"/>
        <v>48.447000000000003</v>
      </c>
      <c r="R31" s="62">
        <f t="shared" si="4"/>
        <v>12.125</v>
      </c>
      <c r="S31" s="62">
        <f t="shared" si="4"/>
        <v>39.003999999999998</v>
      </c>
      <c r="T31" s="62">
        <f t="shared" si="4"/>
        <v>55.18</v>
      </c>
      <c r="U31" s="62">
        <f t="shared" si="4"/>
        <v>53.298000000000002</v>
      </c>
      <c r="V31" s="62">
        <f t="shared" si="4"/>
        <v>44.118000000000002</v>
      </c>
      <c r="W31" s="62">
        <f t="shared" si="4"/>
        <v>14.333</v>
      </c>
      <c r="X31" s="62">
        <f t="shared" si="4"/>
        <v>5.81</v>
      </c>
      <c r="Y31" s="62">
        <f t="shared" si="4"/>
        <v>12.281000000000001</v>
      </c>
      <c r="Z31" s="63" t="str">
        <f t="shared" si="4"/>
        <v/>
      </c>
      <c r="AA31" s="64">
        <f>SUM(AA28:AA30)</f>
        <v>910.70999999999981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1.7</v>
      </c>
      <c r="E38" s="99">
        <v>55.2</v>
      </c>
      <c r="F38" s="99"/>
      <c r="G38" s="99"/>
      <c r="H38" s="99"/>
      <c r="I38" s="99">
        <v>18.2</v>
      </c>
      <c r="J38" s="99"/>
      <c r="K38" s="99"/>
      <c r="L38" s="99"/>
      <c r="M38" s="99"/>
      <c r="N38" s="99"/>
      <c r="O38" s="99"/>
      <c r="P38" s="99"/>
      <c r="Q38" s="99"/>
      <c r="R38" s="99">
        <v>23.9</v>
      </c>
      <c r="S38" s="99">
        <v>30.5</v>
      </c>
      <c r="T38" s="99">
        <v>1.3</v>
      </c>
      <c r="U38" s="99"/>
      <c r="V38" s="99"/>
      <c r="W38" s="99"/>
      <c r="X38" s="99"/>
      <c r="Y38" s="99"/>
      <c r="Z38" s="100"/>
      <c r="AA38" s="79">
        <f t="shared" si="5"/>
        <v>130.80000000000001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1.7</v>
      </c>
      <c r="E39" s="88">
        <f t="shared" si="6"/>
        <v>55.2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18.2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23.9</v>
      </c>
      <c r="S39" s="88">
        <f t="shared" si="6"/>
        <v>30.5</v>
      </c>
      <c r="T39" s="88">
        <f t="shared" si="6"/>
        <v>1.3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130.80000000000001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1.7</v>
      </c>
      <c r="E46" s="99">
        <v>55.2</v>
      </c>
      <c r="F46" s="99"/>
      <c r="G46" s="99"/>
      <c r="H46" s="99"/>
      <c r="I46" s="99">
        <v>18.2</v>
      </c>
      <c r="J46" s="99"/>
      <c r="K46" s="99"/>
      <c r="L46" s="99"/>
      <c r="M46" s="99"/>
      <c r="N46" s="99"/>
      <c r="O46" s="99"/>
      <c r="P46" s="99"/>
      <c r="Q46" s="99"/>
      <c r="R46" s="99">
        <v>23.9</v>
      </c>
      <c r="S46" s="99">
        <v>30.5</v>
      </c>
      <c r="T46" s="99">
        <v>1.3</v>
      </c>
      <c r="U46" s="99"/>
      <c r="V46" s="99"/>
      <c r="W46" s="99"/>
      <c r="X46" s="99"/>
      <c r="Y46" s="99"/>
      <c r="Z46" s="100"/>
      <c r="AA46" s="79">
        <f t="shared" si="7"/>
        <v>130.80000000000001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1.7</v>
      </c>
      <c r="E48" s="88">
        <f t="shared" si="8"/>
        <v>55.2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18.2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23.9</v>
      </c>
      <c r="S48" s="88">
        <f t="shared" si="8"/>
        <v>30.5</v>
      </c>
      <c r="T48" s="88">
        <f t="shared" si="8"/>
        <v>1.3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130.80000000000001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25.032000000000004</v>
      </c>
      <c r="C51" s="88">
        <f t="shared" si="10"/>
        <v>23.954000000000001</v>
      </c>
      <c r="D51" s="88">
        <f t="shared" si="10"/>
        <v>25.567</v>
      </c>
      <c r="E51" s="88">
        <f t="shared" si="10"/>
        <v>78.693000000000012</v>
      </c>
      <c r="F51" s="88">
        <f t="shared" si="10"/>
        <v>54.731000000000002</v>
      </c>
      <c r="G51" s="88">
        <f t="shared" si="10"/>
        <v>56.918000000000006</v>
      </c>
      <c r="H51" s="88">
        <f t="shared" si="10"/>
        <v>67.152000000000001</v>
      </c>
      <c r="I51" s="88">
        <f t="shared" si="10"/>
        <v>58.506</v>
      </c>
      <c r="J51" s="88">
        <f t="shared" si="10"/>
        <v>50.472000000000001</v>
      </c>
      <c r="K51" s="88">
        <f t="shared" si="10"/>
        <v>63.088000000000008</v>
      </c>
      <c r="L51" s="88">
        <f t="shared" si="10"/>
        <v>77.227000000000004</v>
      </c>
      <c r="M51" s="88">
        <f t="shared" si="10"/>
        <v>62.429000000000002</v>
      </c>
      <c r="N51" s="88">
        <f t="shared" si="10"/>
        <v>36.044000000000004</v>
      </c>
      <c r="O51" s="88">
        <f t="shared" si="10"/>
        <v>15.437999999999999</v>
      </c>
      <c r="P51" s="88">
        <f t="shared" si="10"/>
        <v>5.9630000000000001</v>
      </c>
      <c r="Q51" s="88">
        <f t="shared" si="10"/>
        <v>48.446999999999996</v>
      </c>
      <c r="R51" s="88">
        <f t="shared" si="10"/>
        <v>36.024999999999999</v>
      </c>
      <c r="S51" s="88">
        <f t="shared" si="10"/>
        <v>69.503999999999991</v>
      </c>
      <c r="T51" s="88">
        <f t="shared" si="10"/>
        <v>56.48</v>
      </c>
      <c r="U51" s="88">
        <f t="shared" si="10"/>
        <v>53.297999999999995</v>
      </c>
      <c r="V51" s="88">
        <f t="shared" si="10"/>
        <v>44.118000000000002</v>
      </c>
      <c r="W51" s="88">
        <f t="shared" si="10"/>
        <v>14.333000000000002</v>
      </c>
      <c r="X51" s="88">
        <f t="shared" si="10"/>
        <v>5.8100000000000005</v>
      </c>
      <c r="Y51" s="88">
        <f t="shared" si="10"/>
        <v>12.281000000000001</v>
      </c>
      <c r="Z51" s="89" t="str">
        <f t="shared" si="10"/>
        <v/>
      </c>
      <c r="AA51" s="104">
        <f>SUM(B51:Z51)</f>
        <v>1041.51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25.031999999999996</v>
      </c>
      <c r="C4" s="18">
        <v>23.953999999999997</v>
      </c>
      <c r="D4" s="18">
        <v>25.566000000000003</v>
      </c>
      <c r="E4" s="18">
        <v>78.731999999999999</v>
      </c>
      <c r="F4" s="18">
        <v>54.731000000000002</v>
      </c>
      <c r="G4" s="18">
        <v>56.917999999999999</v>
      </c>
      <c r="H4" s="18">
        <v>67.152000000000001</v>
      </c>
      <c r="I4" s="18">
        <v>58.546000000000006</v>
      </c>
      <c r="J4" s="18">
        <v>50.471999999999994</v>
      </c>
      <c r="K4" s="18">
        <v>63.088000000000001</v>
      </c>
      <c r="L4" s="18">
        <v>77.227000000000004</v>
      </c>
      <c r="M4" s="18">
        <v>62.425000000000004</v>
      </c>
      <c r="N4" s="18">
        <v>36.043999999999997</v>
      </c>
      <c r="O4" s="18">
        <v>15.437999999999999</v>
      </c>
      <c r="P4" s="18">
        <v>5.9630000000000001</v>
      </c>
      <c r="Q4" s="18">
        <v>48.447000000000003</v>
      </c>
      <c r="R4" s="18">
        <v>35.994</v>
      </c>
      <c r="S4" s="18">
        <v>69.506</v>
      </c>
      <c r="T4" s="18">
        <v>56.484999999999999</v>
      </c>
      <c r="U4" s="18">
        <v>53.298000000000002</v>
      </c>
      <c r="V4" s="18">
        <v>44.118000000000002</v>
      </c>
      <c r="W4" s="18">
        <v>14.333</v>
      </c>
      <c r="X4" s="18">
        <v>5.8100000000000005</v>
      </c>
      <c r="Y4" s="18">
        <v>12.280999999999999</v>
      </c>
      <c r="Z4" s="19"/>
      <c r="AA4" s="20">
        <f>SUM(B4:Z4)</f>
        <v>1041.56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59.02</v>
      </c>
      <c r="C7" s="28">
        <v>47.87</v>
      </c>
      <c r="D7" s="28">
        <v>58.71</v>
      </c>
      <c r="E7" s="28">
        <v>60.2</v>
      </c>
      <c r="F7" s="28">
        <v>61.22</v>
      </c>
      <c r="G7" s="28">
        <v>65.22</v>
      </c>
      <c r="H7" s="28">
        <v>75.84</v>
      </c>
      <c r="I7" s="28">
        <v>88.98</v>
      </c>
      <c r="J7" s="28">
        <v>100.18</v>
      </c>
      <c r="K7" s="28">
        <v>99.92</v>
      </c>
      <c r="L7" s="28">
        <v>92.51</v>
      </c>
      <c r="M7" s="28">
        <v>84.2</v>
      </c>
      <c r="N7" s="28">
        <v>77.67</v>
      </c>
      <c r="O7" s="28">
        <v>73.900000000000006</v>
      </c>
      <c r="P7" s="28">
        <v>76.19</v>
      </c>
      <c r="Q7" s="28">
        <v>89.39</v>
      </c>
      <c r="R7" s="28">
        <v>98.56</v>
      </c>
      <c r="S7" s="28">
        <v>101</v>
      </c>
      <c r="T7" s="28">
        <v>102.17</v>
      </c>
      <c r="U7" s="28">
        <v>95.6</v>
      </c>
      <c r="V7" s="28">
        <v>93.02</v>
      </c>
      <c r="W7" s="28">
        <v>84</v>
      </c>
      <c r="X7" s="28">
        <v>81.900000000000006</v>
      </c>
      <c r="Y7" s="28">
        <v>88.38</v>
      </c>
      <c r="Z7" s="29"/>
      <c r="AA7" s="30">
        <f>IF(SUM(B7:Z7)&lt;&gt;0,AVERAGEIF(B7:Z7,"&lt;&gt;"""),"")</f>
        <v>81.485416666666666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5.5E-2</v>
      </c>
      <c r="D10" s="42">
        <v>13.362</v>
      </c>
      <c r="E10" s="42">
        <v>67.399000000000001</v>
      </c>
      <c r="F10" s="42">
        <v>40.353999999999999</v>
      </c>
      <c r="G10" s="42">
        <v>43.932000000000002</v>
      </c>
      <c r="H10" s="42">
        <v>24.088999999999999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189.191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21.526999999999997</v>
      </c>
      <c r="C14" s="57">
        <v>19.126000000000001</v>
      </c>
      <c r="D14" s="57">
        <v>6.4090000000000007</v>
      </c>
      <c r="E14" s="57">
        <v>5.5</v>
      </c>
      <c r="F14" s="57">
        <v>2.786</v>
      </c>
      <c r="G14" s="57">
        <v>2.9690000000000003</v>
      </c>
      <c r="H14" s="57">
        <v>2.58</v>
      </c>
      <c r="I14" s="57">
        <v>7.3769999999999998</v>
      </c>
      <c r="J14" s="57">
        <v>11.088000000000001</v>
      </c>
      <c r="K14" s="57">
        <v>18.748999999999999</v>
      </c>
      <c r="L14" s="57">
        <v>27.976999999999997</v>
      </c>
      <c r="M14" s="57">
        <v>24.505000000000003</v>
      </c>
      <c r="N14" s="57">
        <v>18.936</v>
      </c>
      <c r="O14" s="57">
        <v>10.055</v>
      </c>
      <c r="P14" s="57"/>
      <c r="Q14" s="57">
        <v>14.966000000000001</v>
      </c>
      <c r="R14" s="57">
        <v>17.367999999999999</v>
      </c>
      <c r="S14" s="57">
        <v>21.868000000000002</v>
      </c>
      <c r="T14" s="57">
        <v>8.4239999999999995</v>
      </c>
      <c r="U14" s="57">
        <v>5.0069999999999997</v>
      </c>
      <c r="V14" s="57">
        <v>6.7010000000000005</v>
      </c>
      <c r="W14" s="57"/>
      <c r="X14" s="57"/>
      <c r="Y14" s="57"/>
      <c r="Z14" s="58"/>
      <c r="AA14" s="59">
        <f t="shared" si="0"/>
        <v>253.91800000000001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21.526999999999997</v>
      </c>
      <c r="C16" s="62">
        <f t="shared" ref="C16:Z16" si="1">IF(LEN(C$2)&gt;0,SUM(C10:C15),"")</f>
        <v>19.181000000000001</v>
      </c>
      <c r="D16" s="62">
        <f t="shared" si="1"/>
        <v>19.771000000000001</v>
      </c>
      <c r="E16" s="62">
        <f t="shared" si="1"/>
        <v>72.899000000000001</v>
      </c>
      <c r="F16" s="62">
        <f t="shared" si="1"/>
        <v>43.14</v>
      </c>
      <c r="G16" s="62">
        <f t="shared" si="1"/>
        <v>46.901000000000003</v>
      </c>
      <c r="H16" s="62">
        <f t="shared" si="1"/>
        <v>26.668999999999997</v>
      </c>
      <c r="I16" s="62">
        <f t="shared" si="1"/>
        <v>7.3769999999999998</v>
      </c>
      <c r="J16" s="62">
        <f t="shared" si="1"/>
        <v>11.088000000000001</v>
      </c>
      <c r="K16" s="62">
        <f t="shared" si="1"/>
        <v>18.748999999999999</v>
      </c>
      <c r="L16" s="62">
        <f t="shared" si="1"/>
        <v>27.976999999999997</v>
      </c>
      <c r="M16" s="62">
        <f t="shared" si="1"/>
        <v>24.505000000000003</v>
      </c>
      <c r="N16" s="62">
        <f t="shared" si="1"/>
        <v>18.936</v>
      </c>
      <c r="O16" s="62">
        <f t="shared" si="1"/>
        <v>10.055</v>
      </c>
      <c r="P16" s="62">
        <f t="shared" si="1"/>
        <v>0</v>
      </c>
      <c r="Q16" s="62">
        <f t="shared" si="1"/>
        <v>14.966000000000001</v>
      </c>
      <c r="R16" s="62">
        <f t="shared" si="1"/>
        <v>17.367999999999999</v>
      </c>
      <c r="S16" s="62">
        <f t="shared" si="1"/>
        <v>21.868000000000002</v>
      </c>
      <c r="T16" s="62">
        <f t="shared" si="1"/>
        <v>8.4239999999999995</v>
      </c>
      <c r="U16" s="62">
        <f t="shared" si="1"/>
        <v>5.0069999999999997</v>
      </c>
      <c r="V16" s="62">
        <f t="shared" si="1"/>
        <v>6.7010000000000005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443.10900000000004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0.90600000000000003</v>
      </c>
      <c r="C20" s="77">
        <v>0.88400000000000001</v>
      </c>
      <c r="D20" s="77">
        <v>0.89800000000000002</v>
      </c>
      <c r="E20" s="77">
        <v>0.92400000000000004</v>
      </c>
      <c r="F20" s="77">
        <v>0.91700000000000004</v>
      </c>
      <c r="G20" s="77">
        <v>0.95800000000000007</v>
      </c>
      <c r="H20" s="77">
        <v>4.1580000000000004</v>
      </c>
      <c r="I20" s="77">
        <v>7.95</v>
      </c>
      <c r="J20" s="77">
        <v>3.9569999999999999</v>
      </c>
      <c r="K20" s="77">
        <v>15.770000000000001</v>
      </c>
      <c r="L20" s="77">
        <v>7.7260000000000009</v>
      </c>
      <c r="M20" s="77">
        <v>3.8959999999999999</v>
      </c>
      <c r="N20" s="77">
        <v>1.3340000000000001</v>
      </c>
      <c r="O20" s="77">
        <v>1.2949999999999999</v>
      </c>
      <c r="P20" s="77">
        <v>1.2849999999999999</v>
      </c>
      <c r="Q20" s="77">
        <v>7.7840000000000007</v>
      </c>
      <c r="R20" s="77">
        <v>1.2130000000000001</v>
      </c>
      <c r="S20" s="77">
        <v>7.2450000000000001</v>
      </c>
      <c r="T20" s="77">
        <v>7.649</v>
      </c>
      <c r="U20" s="77">
        <v>3.1310000000000002</v>
      </c>
      <c r="V20" s="77">
        <v>3.7629999999999999</v>
      </c>
      <c r="W20" s="77">
        <v>0.77200000000000002</v>
      </c>
      <c r="X20" s="77">
        <v>0.66900000000000004</v>
      </c>
      <c r="Y20" s="77">
        <v>1.089</v>
      </c>
      <c r="Z20" s="78"/>
      <c r="AA20" s="79">
        <f t="shared" si="2"/>
        <v>86.173000000000016</v>
      </c>
    </row>
    <row r="21" spans="1:27" ht="24.95" customHeight="1" x14ac:dyDescent="0.2">
      <c r="A21" s="75" t="s">
        <v>16</v>
      </c>
      <c r="B21" s="80">
        <v>2.5990000000000002</v>
      </c>
      <c r="C21" s="81">
        <v>3.8890000000000002</v>
      </c>
      <c r="D21" s="81">
        <v>4.8970000000000002</v>
      </c>
      <c r="E21" s="81">
        <v>4.9089999999999998</v>
      </c>
      <c r="F21" s="81">
        <v>5.6739999999999995</v>
      </c>
      <c r="G21" s="81">
        <v>9.0589999999999993</v>
      </c>
      <c r="H21" s="81">
        <v>36.324999999999996</v>
      </c>
      <c r="I21" s="81">
        <v>43.219000000000001</v>
      </c>
      <c r="J21" s="81">
        <v>33.927</v>
      </c>
      <c r="K21" s="81">
        <v>28.568999999999999</v>
      </c>
      <c r="L21" s="81">
        <v>37.423999999999999</v>
      </c>
      <c r="M21" s="81">
        <v>14.624000000000001</v>
      </c>
      <c r="N21" s="81">
        <v>15.774000000000001</v>
      </c>
      <c r="O21" s="81">
        <v>4.0880000000000001</v>
      </c>
      <c r="P21" s="81">
        <v>4.6779999999999999</v>
      </c>
      <c r="Q21" s="81">
        <v>25.696999999999999</v>
      </c>
      <c r="R21" s="81">
        <v>17.413</v>
      </c>
      <c r="S21" s="81">
        <v>40.393000000000001</v>
      </c>
      <c r="T21" s="81">
        <v>40.411999999999999</v>
      </c>
      <c r="U21" s="81">
        <v>45.16</v>
      </c>
      <c r="V21" s="81">
        <v>33.653999999999996</v>
      </c>
      <c r="W21" s="81">
        <v>13.561</v>
      </c>
      <c r="X21" s="81">
        <v>5.141</v>
      </c>
      <c r="Y21" s="81">
        <v>11.191999999999998</v>
      </c>
      <c r="Z21" s="78"/>
      <c r="AA21" s="79">
        <f t="shared" si="2"/>
        <v>482.27800000000002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3.5050000000000003</v>
      </c>
      <c r="C25" s="88">
        <f t="shared" si="3"/>
        <v>4.7730000000000006</v>
      </c>
      <c r="D25" s="88">
        <f t="shared" si="3"/>
        <v>5.7949999999999999</v>
      </c>
      <c r="E25" s="88">
        <f t="shared" si="3"/>
        <v>5.8330000000000002</v>
      </c>
      <c r="F25" s="88">
        <f t="shared" si="3"/>
        <v>6.5909999999999993</v>
      </c>
      <c r="G25" s="88">
        <f t="shared" si="3"/>
        <v>10.016999999999999</v>
      </c>
      <c r="H25" s="88">
        <f t="shared" si="3"/>
        <v>40.482999999999997</v>
      </c>
      <c r="I25" s="88">
        <f t="shared" si="3"/>
        <v>51.169000000000004</v>
      </c>
      <c r="J25" s="88">
        <f t="shared" si="3"/>
        <v>37.884</v>
      </c>
      <c r="K25" s="88">
        <f t="shared" si="3"/>
        <v>44.338999999999999</v>
      </c>
      <c r="L25" s="88">
        <f t="shared" si="3"/>
        <v>45.15</v>
      </c>
      <c r="M25" s="88">
        <f t="shared" si="3"/>
        <v>18.52</v>
      </c>
      <c r="N25" s="88">
        <f t="shared" si="3"/>
        <v>17.108000000000001</v>
      </c>
      <c r="O25" s="88">
        <f t="shared" si="3"/>
        <v>5.383</v>
      </c>
      <c r="P25" s="88">
        <f t="shared" si="3"/>
        <v>5.9630000000000001</v>
      </c>
      <c r="Q25" s="88">
        <f t="shared" si="3"/>
        <v>33.481000000000002</v>
      </c>
      <c r="R25" s="88">
        <f t="shared" si="3"/>
        <v>18.626000000000001</v>
      </c>
      <c r="S25" s="88">
        <f t="shared" si="3"/>
        <v>47.637999999999998</v>
      </c>
      <c r="T25" s="88">
        <f t="shared" si="3"/>
        <v>48.061</v>
      </c>
      <c r="U25" s="88">
        <f t="shared" si="3"/>
        <v>48.290999999999997</v>
      </c>
      <c r="V25" s="88">
        <f t="shared" si="3"/>
        <v>37.416999999999994</v>
      </c>
      <c r="W25" s="88">
        <f t="shared" si="3"/>
        <v>14.333</v>
      </c>
      <c r="X25" s="88">
        <f t="shared" si="3"/>
        <v>5.8100000000000005</v>
      </c>
      <c r="Y25" s="88">
        <f t="shared" si="3"/>
        <v>12.280999999999999</v>
      </c>
      <c r="Z25" s="89">
        <f t="shared" si="3"/>
        <v>0</v>
      </c>
      <c r="AA25" s="90">
        <f t="shared" si="3"/>
        <v>568.45100000000002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25.032</v>
      </c>
      <c r="C29" s="77">
        <v>23.954000000000001</v>
      </c>
      <c r="D29" s="77">
        <v>25.565999999999999</v>
      </c>
      <c r="E29" s="77">
        <v>78.731999999999999</v>
      </c>
      <c r="F29" s="77">
        <v>49.731000000000002</v>
      </c>
      <c r="G29" s="77">
        <v>56.917999999999999</v>
      </c>
      <c r="H29" s="77">
        <v>67.152000000000001</v>
      </c>
      <c r="I29" s="77">
        <v>58.545999999999999</v>
      </c>
      <c r="J29" s="77">
        <v>48.972000000000001</v>
      </c>
      <c r="K29" s="77">
        <v>63.088000000000001</v>
      </c>
      <c r="L29" s="77">
        <v>73.126999999999995</v>
      </c>
      <c r="M29" s="77">
        <v>43.024999999999999</v>
      </c>
      <c r="N29" s="77">
        <v>36.043999999999997</v>
      </c>
      <c r="O29" s="77">
        <v>15.438000000000001</v>
      </c>
      <c r="P29" s="77">
        <v>5.9630000000000001</v>
      </c>
      <c r="Q29" s="77">
        <v>48.447000000000003</v>
      </c>
      <c r="R29" s="77">
        <v>35.994</v>
      </c>
      <c r="S29" s="77">
        <v>69.506</v>
      </c>
      <c r="T29" s="77">
        <v>56.484999999999999</v>
      </c>
      <c r="U29" s="77">
        <v>53.298000000000002</v>
      </c>
      <c r="V29" s="77">
        <v>44.118000000000002</v>
      </c>
      <c r="W29" s="77">
        <v>14.333</v>
      </c>
      <c r="X29" s="77">
        <v>5.81</v>
      </c>
      <c r="Y29" s="77">
        <v>12.281000000000001</v>
      </c>
      <c r="Z29" s="78"/>
      <c r="AA29" s="79">
        <f>SUM(B29:Z29)</f>
        <v>1011.5599999999998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25.032</v>
      </c>
      <c r="C31" s="62">
        <f t="shared" si="4"/>
        <v>23.954000000000001</v>
      </c>
      <c r="D31" s="62">
        <f t="shared" si="4"/>
        <v>25.565999999999999</v>
      </c>
      <c r="E31" s="62">
        <f t="shared" si="4"/>
        <v>78.731999999999999</v>
      </c>
      <c r="F31" s="62">
        <f t="shared" si="4"/>
        <v>49.731000000000002</v>
      </c>
      <c r="G31" s="62">
        <f t="shared" si="4"/>
        <v>56.917999999999999</v>
      </c>
      <c r="H31" s="62">
        <f t="shared" si="4"/>
        <v>67.152000000000001</v>
      </c>
      <c r="I31" s="62">
        <f t="shared" si="4"/>
        <v>58.545999999999999</v>
      </c>
      <c r="J31" s="62">
        <f t="shared" si="4"/>
        <v>48.972000000000001</v>
      </c>
      <c r="K31" s="62">
        <f t="shared" si="4"/>
        <v>63.088000000000001</v>
      </c>
      <c r="L31" s="62">
        <f t="shared" si="4"/>
        <v>73.126999999999995</v>
      </c>
      <c r="M31" s="62">
        <f t="shared" si="4"/>
        <v>43.024999999999999</v>
      </c>
      <c r="N31" s="62">
        <f t="shared" si="4"/>
        <v>36.043999999999997</v>
      </c>
      <c r="O31" s="62">
        <f t="shared" si="4"/>
        <v>15.438000000000001</v>
      </c>
      <c r="P31" s="62">
        <f t="shared" si="4"/>
        <v>5.9630000000000001</v>
      </c>
      <c r="Q31" s="62">
        <f t="shared" si="4"/>
        <v>48.447000000000003</v>
      </c>
      <c r="R31" s="62">
        <f t="shared" si="4"/>
        <v>35.994</v>
      </c>
      <c r="S31" s="62">
        <f t="shared" si="4"/>
        <v>69.506</v>
      </c>
      <c r="T31" s="62">
        <f t="shared" si="4"/>
        <v>56.484999999999999</v>
      </c>
      <c r="U31" s="62">
        <f t="shared" si="4"/>
        <v>53.298000000000002</v>
      </c>
      <c r="V31" s="62">
        <f t="shared" si="4"/>
        <v>44.118000000000002</v>
      </c>
      <c r="W31" s="62">
        <f t="shared" si="4"/>
        <v>14.333</v>
      </c>
      <c r="X31" s="62">
        <f t="shared" si="4"/>
        <v>5.81</v>
      </c>
      <c r="Y31" s="62">
        <f t="shared" si="4"/>
        <v>12.281000000000001</v>
      </c>
      <c r="Z31" s="63">
        <f t="shared" si="4"/>
        <v>0</v>
      </c>
      <c r="AA31" s="64">
        <f t="shared" si="4"/>
        <v>1011.5599999999998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5</v>
      </c>
      <c r="G38" s="99"/>
      <c r="H38" s="99"/>
      <c r="I38" s="99"/>
      <c r="J38" s="99">
        <v>1.5</v>
      </c>
      <c r="K38" s="99"/>
      <c r="L38" s="99">
        <v>4.0999999999999996</v>
      </c>
      <c r="M38" s="99">
        <v>19.399999999999999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1.5</v>
      </c>
      <c r="K39" s="88">
        <f t="shared" si="6"/>
        <v>0</v>
      </c>
      <c r="L39" s="88">
        <f t="shared" si="6"/>
        <v>4.0999999999999996</v>
      </c>
      <c r="M39" s="88">
        <f t="shared" si="6"/>
        <v>19.399999999999999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5</v>
      </c>
      <c r="G46" s="99"/>
      <c r="H46" s="99"/>
      <c r="I46" s="99"/>
      <c r="J46" s="99">
        <v>1.5</v>
      </c>
      <c r="K46" s="99"/>
      <c r="L46" s="99">
        <v>4.0999999999999996</v>
      </c>
      <c r="M46" s="99">
        <v>19.399999999999999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1.5</v>
      </c>
      <c r="K48" s="88">
        <f t="shared" si="8"/>
        <v>0</v>
      </c>
      <c r="L48" s="88">
        <f t="shared" si="8"/>
        <v>4.0999999999999996</v>
      </c>
      <c r="M48" s="88">
        <f t="shared" si="8"/>
        <v>19.399999999999999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25.031999999999996</v>
      </c>
      <c r="C51" s="88">
        <f t="shared" si="10"/>
        <v>23.954000000000001</v>
      </c>
      <c r="D51" s="88">
        <f t="shared" si="10"/>
        <v>25.566000000000003</v>
      </c>
      <c r="E51" s="88">
        <f t="shared" si="10"/>
        <v>78.731999999999999</v>
      </c>
      <c r="F51" s="88">
        <f t="shared" si="10"/>
        <v>54.731000000000002</v>
      </c>
      <c r="G51" s="88">
        <f t="shared" si="10"/>
        <v>56.918000000000006</v>
      </c>
      <c r="H51" s="88">
        <f t="shared" si="10"/>
        <v>67.151999999999987</v>
      </c>
      <c r="I51" s="88">
        <f t="shared" si="10"/>
        <v>58.546000000000006</v>
      </c>
      <c r="J51" s="88">
        <f t="shared" si="10"/>
        <v>50.472000000000001</v>
      </c>
      <c r="K51" s="88">
        <f t="shared" si="10"/>
        <v>63.087999999999994</v>
      </c>
      <c r="L51" s="88">
        <f t="shared" si="10"/>
        <v>77.22699999999999</v>
      </c>
      <c r="M51" s="88">
        <f t="shared" si="10"/>
        <v>62.425000000000004</v>
      </c>
      <c r="N51" s="88">
        <f t="shared" si="10"/>
        <v>36.043999999999997</v>
      </c>
      <c r="O51" s="88">
        <f t="shared" si="10"/>
        <v>15.437999999999999</v>
      </c>
      <c r="P51" s="88">
        <f t="shared" si="10"/>
        <v>5.9630000000000001</v>
      </c>
      <c r="Q51" s="88">
        <f t="shared" si="10"/>
        <v>48.447000000000003</v>
      </c>
      <c r="R51" s="88">
        <f t="shared" si="10"/>
        <v>35.994</v>
      </c>
      <c r="S51" s="88">
        <f t="shared" si="10"/>
        <v>69.506</v>
      </c>
      <c r="T51" s="88">
        <f t="shared" si="10"/>
        <v>56.484999999999999</v>
      </c>
      <c r="U51" s="88">
        <f t="shared" si="10"/>
        <v>53.297999999999995</v>
      </c>
      <c r="V51" s="88">
        <f t="shared" si="10"/>
        <v>44.117999999999995</v>
      </c>
      <c r="W51" s="88">
        <f t="shared" si="10"/>
        <v>14.333</v>
      </c>
      <c r="X51" s="88">
        <f t="shared" si="10"/>
        <v>5.8100000000000005</v>
      </c>
      <c r="Y51" s="88">
        <f t="shared" si="10"/>
        <v>12.280999999999999</v>
      </c>
      <c r="Z51" s="89">
        <f t="shared" si="10"/>
        <v>0</v>
      </c>
      <c r="AA51" s="104">
        <f>SUM(B51:Z51)</f>
        <v>1041.5599999999997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-1.7</v>
      </c>
      <c r="E4" s="18">
        <v>-55.2</v>
      </c>
      <c r="F4" s="18">
        <v>5</v>
      </c>
      <c r="G4" s="18"/>
      <c r="H4" s="18"/>
      <c r="I4" s="18">
        <v>-18.2</v>
      </c>
      <c r="J4" s="18">
        <v>1.5</v>
      </c>
      <c r="K4" s="18"/>
      <c r="L4" s="18">
        <v>4.0999999999999996</v>
      </c>
      <c r="M4" s="18">
        <v>19.399999999999999</v>
      </c>
      <c r="N4" s="18"/>
      <c r="O4" s="18"/>
      <c r="P4" s="18"/>
      <c r="Q4" s="18"/>
      <c r="R4" s="18">
        <v>-23.9</v>
      </c>
      <c r="S4" s="18">
        <v>-30.5</v>
      </c>
      <c r="T4" s="18">
        <v>-1.3</v>
      </c>
      <c r="U4" s="18"/>
      <c r="V4" s="18"/>
      <c r="W4" s="18"/>
      <c r="X4" s="18"/>
      <c r="Y4" s="18"/>
      <c r="Z4" s="19"/>
      <c r="AA4" s="111">
        <f>SUM(B4:Z4)</f>
        <v>-100.80000000000001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59.02</v>
      </c>
      <c r="C7" s="117">
        <v>47.87</v>
      </c>
      <c r="D7" s="117">
        <v>58.71</v>
      </c>
      <c r="E7" s="117">
        <v>60.2</v>
      </c>
      <c r="F7" s="117">
        <v>61.22</v>
      </c>
      <c r="G7" s="117">
        <v>65.22</v>
      </c>
      <c r="H7" s="117">
        <v>75.84</v>
      </c>
      <c r="I7" s="117">
        <v>88.98</v>
      </c>
      <c r="J7" s="117">
        <v>100.18</v>
      </c>
      <c r="K7" s="117">
        <v>99.92</v>
      </c>
      <c r="L7" s="117">
        <v>92.51</v>
      </c>
      <c r="M7" s="117">
        <v>84.2</v>
      </c>
      <c r="N7" s="117">
        <v>77.67</v>
      </c>
      <c r="O7" s="117">
        <v>73.900000000000006</v>
      </c>
      <c r="P7" s="117">
        <v>76.19</v>
      </c>
      <c r="Q7" s="117">
        <v>89.39</v>
      </c>
      <c r="R7" s="117">
        <v>98.56</v>
      </c>
      <c r="S7" s="117">
        <v>101</v>
      </c>
      <c r="T7" s="117">
        <v>102.17</v>
      </c>
      <c r="U7" s="117">
        <v>95.6</v>
      </c>
      <c r="V7" s="117">
        <v>93.02</v>
      </c>
      <c r="W7" s="117">
        <v>84</v>
      </c>
      <c r="X7" s="117">
        <v>81.900000000000006</v>
      </c>
      <c r="Y7" s="117">
        <v>88.38</v>
      </c>
      <c r="Z7" s="118"/>
      <c r="AA7" s="119">
        <f>IF(SUM(B7:Z7)&lt;&gt;0,AVERAGEIF(B7:Z7,"&lt;&gt;"""),"")</f>
        <v>81.485416666666666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1.7</v>
      </c>
      <c r="E15" s="133">
        <v>55.2</v>
      </c>
      <c r="F15" s="133"/>
      <c r="G15" s="133"/>
      <c r="H15" s="133"/>
      <c r="I15" s="133">
        <v>18.2</v>
      </c>
      <c r="J15" s="133"/>
      <c r="K15" s="133"/>
      <c r="L15" s="133"/>
      <c r="M15" s="133"/>
      <c r="N15" s="133"/>
      <c r="O15" s="133"/>
      <c r="P15" s="133"/>
      <c r="Q15" s="133"/>
      <c r="R15" s="133">
        <v>23.9</v>
      </c>
      <c r="S15" s="133">
        <v>30.5</v>
      </c>
      <c r="T15" s="133">
        <v>1.3</v>
      </c>
      <c r="U15" s="133"/>
      <c r="V15" s="133"/>
      <c r="W15" s="133"/>
      <c r="X15" s="133"/>
      <c r="Y15" s="133"/>
      <c r="Z15" s="131"/>
      <c r="AA15" s="132">
        <f t="shared" si="0"/>
        <v>130.80000000000001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1.7</v>
      </c>
      <c r="E16" s="135">
        <f t="shared" si="1"/>
        <v>55.2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18.2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23.9</v>
      </c>
      <c r="S16" s="135">
        <f t="shared" si="1"/>
        <v>30.5</v>
      </c>
      <c r="T16" s="135">
        <f t="shared" si="1"/>
        <v>1.3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130.80000000000001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5</v>
      </c>
      <c r="G23" s="133"/>
      <c r="H23" s="133"/>
      <c r="I23" s="133"/>
      <c r="J23" s="133">
        <v>1.5</v>
      </c>
      <c r="K23" s="133"/>
      <c r="L23" s="133">
        <v>4.0999999999999996</v>
      </c>
      <c r="M23" s="133">
        <v>19.399999999999999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1.5</v>
      </c>
      <c r="K24" s="135">
        <f t="shared" si="3"/>
        <v>0</v>
      </c>
      <c r="L24" s="135">
        <f t="shared" si="3"/>
        <v>4.0999999999999996</v>
      </c>
      <c r="M24" s="135">
        <f t="shared" si="3"/>
        <v>19.399999999999999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2024-01-18T21:19:32Z</dcterms:created>
  <dcterms:modified xsi:type="dcterms:W3CDTF">2024-01-18T21:19:33Z</dcterms:modified>
</cp:coreProperties>
</file>