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<sst xmlns="http://schemas.openxmlformats.org/spreadsheetml/2006/main" count="117" uniqueCount="53">
  <si>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17/01/2024 23:16:41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</si>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</sst>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EBB-4A1C-BF79-B98812E9115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EBB-4A1C-BF79-B98812E9115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17.625</c:v>
                </c:pt>
                <c:pt idx="8">
                  <c:v>20</c:v>
                </c:pt>
                <c:pt idx="9">
                  <c:v>30</c:v>
                </c:pt>
                <c:pt idx="10">
                  <c:v>88.227000000000004</c:v>
                </c:pt>
                <c:pt idx="14">
                  <c:v>21.122999999999998</c:v>
                </c:pt>
                <c:pt idx="15">
                  <c:v>41.262</c:v>
                </c:pt>
                <c:pt idx="19">
                  <c:v>92.444000000000003</c:v>
                </c:pt>
                <c:pt idx="20">
                  <c:v>59.55</c:v>
                </c:pt>
                <c:pt idx="21">
                  <c:v>22.473000000000003</c:v>
                </c:pt>
                <c:pt idx="22">
                  <c:v>8.3919999999999995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BB-4A1C-BF79-B98812E9115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24.6</c:v>
                </c:pt>
                <c:pt idx="16">
                  <c:v>33.6</c:v>
                </c:pt>
                <c:pt idx="17">
                  <c:v>42.5</c:v>
                </c:pt>
                <c:pt idx="18">
                  <c:v>79.099999999999994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BB-4A1C-BF79-B98812E9115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20.015000000000001</c:v>
                </c:pt>
                <c:pt idx="1">
                  <c:v>21.837</c:v>
                </c:pt>
                <c:pt idx="2">
                  <c:v>17.265000000000001</c:v>
                </c:pt>
                <c:pt idx="3">
                  <c:v>16.577999999999999</c:v>
                </c:pt>
                <c:pt idx="4">
                  <c:v>46.601999999999997</c:v>
                </c:pt>
                <c:pt idx="5">
                  <c:v>47.739000000000004</c:v>
                </c:pt>
                <c:pt idx="6">
                  <c:v>8.3239999999999998</c:v>
                </c:pt>
                <c:pt idx="7">
                  <c:v>42.688000000000002</c:v>
                </c:pt>
                <c:pt idx="8">
                  <c:v>40.896000000000001</c:v>
                </c:pt>
                <c:pt idx="9">
                  <c:v>54.586000000000006</c:v>
                </c:pt>
                <c:pt idx="10">
                  <c:v>16.454999999999998</c:v>
                </c:pt>
                <c:pt idx="11">
                  <c:v>54.164000000000009</c:v>
                </c:pt>
                <c:pt idx="12">
                  <c:v>24.726000000000003</c:v>
                </c:pt>
                <c:pt idx="13">
                  <c:v>20.353999999999999</c:v>
                </c:pt>
                <c:pt idx="14">
                  <c:v>4.4880000000000004</c:v>
                </c:pt>
                <c:pt idx="15">
                  <c:v>0.6</c:v>
                </c:pt>
                <c:pt idx="16">
                  <c:v>1.482</c:v>
                </c:pt>
                <c:pt idx="17">
                  <c:v>0.69599999999999995</c:v>
                </c:pt>
                <c:pt idx="18">
                  <c:v>0.6</c:v>
                </c:pt>
                <c:pt idx="19">
                  <c:v>3.25</c:v>
                </c:pt>
                <c:pt idx="20">
                  <c:v>10.83</c:v>
                </c:pt>
                <c:pt idx="21">
                  <c:v>18.901</c:v>
                </c:pt>
                <c:pt idx="22">
                  <c:v>32.536999999999999</c:v>
                </c:pt>
                <c:pt idx="23">
                  <c:v>40.469000000000001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BB-4A1C-BF79-B98812E9115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EBB-4A1C-BF79-B98812E9115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EBB-4A1C-BF79-B98812E91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39.060999999999993</c:v>
                </c:pt>
                <c:pt idx="1">
                  <c:v>41.259</c:v>
                </c:pt>
                <c:pt idx="2">
                  <c:v>36.304000000000002</c:v>
                </c:pt>
                <c:pt idx="3">
                  <c:v>35.261000000000003</c:v>
                </c:pt>
                <c:pt idx="4">
                  <c:v>65.748000000000005</c:v>
                </c:pt>
                <c:pt idx="5">
                  <c:v>70.798000000000002</c:v>
                </c:pt>
                <c:pt idx="6">
                  <c:v>34.441000000000003</c:v>
                </c:pt>
                <c:pt idx="7">
                  <c:v>90.326000000000008</c:v>
                </c:pt>
                <c:pt idx="8">
                  <c:v>89.545000000000002</c:v>
                </c:pt>
                <c:pt idx="9">
                  <c:v>107.258</c:v>
                </c:pt>
                <c:pt idx="10">
                  <c:v>127.65800000000002</c:v>
                </c:pt>
                <c:pt idx="11">
                  <c:v>85.194999999999993</c:v>
                </c:pt>
                <c:pt idx="12">
                  <c:v>24.701999999999998</c:v>
                </c:pt>
                <c:pt idx="13">
                  <c:v>20.353999999999999</c:v>
                </c:pt>
                <c:pt idx="14">
                  <c:v>25.611000000000001</c:v>
                </c:pt>
                <c:pt idx="15">
                  <c:v>69.717000000000013</c:v>
                </c:pt>
                <c:pt idx="16">
                  <c:v>36.564</c:v>
                </c:pt>
                <c:pt idx="17">
                  <c:v>45.161999999999999</c:v>
                </c:pt>
                <c:pt idx="18">
                  <c:v>79.722999999999999</c:v>
                </c:pt>
                <c:pt idx="19">
                  <c:v>97.213999999999999</c:v>
                </c:pt>
                <c:pt idx="20">
                  <c:v>71.686000000000007</c:v>
                </c:pt>
                <c:pt idx="21">
                  <c:v>42.85</c:v>
                </c:pt>
                <c:pt idx="22">
                  <c:v>42.150000000000006</c:v>
                </c:pt>
                <c:pt idx="23">
                  <c:v>42.046999999999997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EBB-4A1C-BF79-B98812E91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77.66</c:v>
                </c:pt>
                <c:pt idx="1">
                  <c:v>74.52</c:v>
                </c:pt>
                <c:pt idx="2">
                  <c:v>72.23</c:v>
                </c:pt>
                <c:pt idx="3">
                  <c:v>71.849999999999994</c:v>
                </c:pt>
                <c:pt idx="4">
                  <c:v>82</c:v>
                </c:pt>
                <c:pt idx="5">
                  <c:v>87.3</c:v>
                </c:pt>
                <c:pt idx="6">
                  <c:v>96.41</c:v>
                </c:pt>
                <c:pt idx="7">
                  <c:v>117</c:v>
                </c:pt>
                <c:pt idx="8">
                  <c:v>135</c:v>
                </c:pt>
                <c:pt idx="9">
                  <c:v>125.72</c:v>
                </c:pt>
                <c:pt idx="10">
                  <c:v>100.87</c:v>
                </c:pt>
                <c:pt idx="11">
                  <c:v>82.62</c:v>
                </c:pt>
                <c:pt idx="12">
                  <c:v>64.2</c:v>
                </c:pt>
                <c:pt idx="13">
                  <c:v>65.3</c:v>
                </c:pt>
                <c:pt idx="14">
                  <c:v>90.23</c:v>
                </c:pt>
                <c:pt idx="15">
                  <c:v>101</c:v>
                </c:pt>
                <c:pt idx="16">
                  <c:v>96.71</c:v>
                </c:pt>
                <c:pt idx="17">
                  <c:v>104.19</c:v>
                </c:pt>
                <c:pt idx="18">
                  <c:v>98.77</c:v>
                </c:pt>
                <c:pt idx="19">
                  <c:v>105</c:v>
                </c:pt>
                <c:pt idx="20">
                  <c:v>98.59</c:v>
                </c:pt>
                <c:pt idx="21">
                  <c:v>89.81</c:v>
                </c:pt>
                <c:pt idx="22">
                  <c:v>85.41</c:v>
                </c:pt>
                <c:pt idx="23">
                  <c:v>77.61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EBB-4A1C-BF79-B98812E911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39.061</v>
      </c>
      <c r="C4" s="18">
        <v>41.259</v>
      </c>
      <c r="D4" s="18">
        <v>36.304000000000002</v>
      </c>
      <c r="E4" s="18">
        <v>35.261000000000003</v>
      </c>
      <c r="F4" s="18">
        <v>65.790000000000006</v>
      </c>
      <c r="G4" s="18">
        <v>70.820999999999998</v>
      </c>
      <c r="H4" s="18">
        <v>34.480999999999995</v>
      </c>
      <c r="I4" s="18">
        <v>90.328999999999994</v>
      </c>
      <c r="J4" s="18">
        <v>89.568999999999988</v>
      </c>
      <c r="K4" s="18">
        <v>107.249</v>
      </c>
      <c r="L4" s="18">
        <v>127.64899999999999</v>
      </c>
      <c r="M4" s="18">
        <v>85.244</v>
      </c>
      <c r="N4" s="18">
        <v>24.726000000000003</v>
      </c>
      <c r="O4" s="18">
        <v>20.353999999999999</v>
      </c>
      <c r="P4" s="18">
        <v>25.611000000000001</v>
      </c>
      <c r="Q4" s="18">
        <v>69.709000000000003</v>
      </c>
      <c r="R4" s="18">
        <v>36.527000000000001</v>
      </c>
      <c r="S4" s="18">
        <v>45.113999999999997</v>
      </c>
      <c r="T4" s="18">
        <v>79.699999999999989</v>
      </c>
      <c r="U4" s="18">
        <v>97.224000000000004</v>
      </c>
      <c r="V4" s="18">
        <v>71.685999999999993</v>
      </c>
      <c r="W4" s="18">
        <v>42.85</v>
      </c>
      <c r="X4" s="18">
        <v>42.149999999999991</v>
      </c>
      <c r="Y4" s="18">
        <v>42.047000000000004</v>
      </c>
      <c r="Z4" s="19"/>
      <c r="AA4" s="20">
        <f>SUM(B4:Z4)</f>
        <v>1420.7150000000001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77.66</v>
      </c>
      <c r="C7" s="28">
        <v>74.52</v>
      </c>
      <c r="D7" s="28">
        <v>72.23</v>
      </c>
      <c r="E7" s="28">
        <v>71.849999999999994</v>
      </c>
      <c r="F7" s="28">
        <v>82</v>
      </c>
      <c r="G7" s="28">
        <v>87.3</v>
      </c>
      <c r="H7" s="28">
        <v>96.41</v>
      </c>
      <c r="I7" s="28">
        <v>117</v>
      </c>
      <c r="J7" s="28">
        <v>135</v>
      </c>
      <c r="K7" s="28">
        <v>125.72</v>
      </c>
      <c r="L7" s="28">
        <v>100.87</v>
      </c>
      <c r="M7" s="28">
        <v>82.62</v>
      </c>
      <c r="N7" s="28">
        <v>64.2</v>
      </c>
      <c r="O7" s="28">
        <v>65.3</v>
      </c>
      <c r="P7" s="28">
        <v>90.23</v>
      </c>
      <c r="Q7" s="28">
        <v>101</v>
      </c>
      <c r="R7" s="28">
        <v>96.71</v>
      </c>
      <c r="S7" s="28">
        <v>104.19</v>
      </c>
      <c r="T7" s="28">
        <v>98.77</v>
      </c>
      <c r="U7" s="28">
        <v>105</v>
      </c>
      <c r="V7" s="28">
        <v>98.59</v>
      </c>
      <c r="W7" s="28">
        <v>89.81</v>
      </c>
      <c r="X7" s="28">
        <v>85.41</v>
      </c>
      <c r="Y7" s="28">
        <v>77.61</v>
      </c>
      <c r="Z7" s="29"/>
      <c r="AA7" s="30">
        <f>IF(SUM(B7:Z7)&lt;&gt;0,AVERAGEIF(B7:Z7,"&lt;&gt;"""),"")</f>
        <v>91.666666666666671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17.625</v>
      </c>
      <c r="J12" s="52">
        <v>20</v>
      </c>
      <c r="K12" s="52">
        <v>30</v>
      </c>
      <c r="L12" s="52">
        <v>88.227000000000004</v>
      </c>
      <c r="M12" s="52"/>
      <c r="N12" s="52"/>
      <c r="O12" s="52"/>
      <c r="P12" s="52">
        <v>21.122999999999998</v>
      </c>
      <c r="Q12" s="52">
        <v>41.262</v>
      </c>
      <c r="R12" s="52"/>
      <c r="S12" s="52"/>
      <c r="T12" s="52"/>
      <c r="U12" s="52">
        <v>92.444000000000003</v>
      </c>
      <c r="V12" s="52">
        <v>59.55</v>
      </c>
      <c r="W12" s="52">
        <v>22.473000000000003</v>
      </c>
      <c r="X12" s="52">
        <v>8.3919999999999995</v>
      </c>
      <c r="Y12" s="52"/>
      <c r="Z12" s="53"/>
      <c r="AA12" s="54">
        <f t="shared" si="0"/>
        <v>401.096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20.015000000000001</v>
      </c>
      <c r="C14" s="57">
        <v>21.837</v>
      </c>
      <c r="D14" s="57">
        <v>17.265000000000001</v>
      </c>
      <c r="E14" s="57">
        <v>16.577999999999999</v>
      </c>
      <c r="F14" s="57">
        <v>46.601999999999997</v>
      </c>
      <c r="G14" s="57">
        <v>47.739000000000004</v>
      </c>
      <c r="H14" s="57">
        <v>8.3239999999999998</v>
      </c>
      <c r="I14" s="57">
        <v>42.688000000000002</v>
      </c>
      <c r="J14" s="57">
        <v>40.896000000000001</v>
      </c>
      <c r="K14" s="57">
        <v>54.586000000000006</v>
      </c>
      <c r="L14" s="57">
        <v>16.454999999999998</v>
      </c>
      <c r="M14" s="57">
        <v>54.164000000000009</v>
      </c>
      <c r="N14" s="57">
        <v>24.726000000000003</v>
      </c>
      <c r="O14" s="57">
        <v>20.353999999999999</v>
      </c>
      <c r="P14" s="57">
        <v>4.4880000000000004</v>
      </c>
      <c r="Q14" s="57">
        <v>0.6</v>
      </c>
      <c r="R14" s="57">
        <v>1.482</v>
      </c>
      <c r="S14" s="57">
        <v>0.69599999999999995</v>
      </c>
      <c r="T14" s="57">
        <v>0.6</v>
      </c>
      <c r="U14" s="57">
        <v>3.25</v>
      </c>
      <c r="V14" s="57">
        <v>10.83</v>
      </c>
      <c r="W14" s="57">
        <v>18.901</v>
      </c>
      <c r="X14" s="57">
        <v>32.536999999999999</v>
      </c>
      <c r="Y14" s="57">
        <v>40.469000000000001</v>
      </c>
      <c r="Z14" s="58"/>
      <c r="AA14" s="59">
        <f t="shared" si="0"/>
        <v>546.08200000000011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20.015000000000001</v>
      </c>
      <c r="C16" s="62">
        <f t="shared" ref="C16:Z16" si="1">IF(LEN(C$2)&gt;0,SUM(C10:C15),"")</f>
        <v>21.837</v>
      </c>
      <c r="D16" s="62">
        <f t="shared" si="1"/>
        <v>17.265000000000001</v>
      </c>
      <c r="E16" s="62">
        <f t="shared" si="1"/>
        <v>16.577999999999999</v>
      </c>
      <c r="F16" s="62">
        <f t="shared" si="1"/>
        <v>46.601999999999997</v>
      </c>
      <c r="G16" s="62">
        <f t="shared" si="1"/>
        <v>47.739000000000004</v>
      </c>
      <c r="H16" s="62">
        <f t="shared" si="1"/>
        <v>8.3239999999999998</v>
      </c>
      <c r="I16" s="62">
        <f t="shared" si="1"/>
        <v>60.313000000000002</v>
      </c>
      <c r="J16" s="62">
        <f t="shared" si="1"/>
        <v>60.896000000000001</v>
      </c>
      <c r="K16" s="62">
        <f t="shared" si="1"/>
        <v>84.586000000000013</v>
      </c>
      <c r="L16" s="62">
        <f t="shared" si="1"/>
        <v>104.682</v>
      </c>
      <c r="M16" s="62">
        <f t="shared" si="1"/>
        <v>54.164000000000009</v>
      </c>
      <c r="N16" s="62">
        <f t="shared" si="1"/>
        <v>24.726000000000003</v>
      </c>
      <c r="O16" s="62">
        <f t="shared" si="1"/>
        <v>20.353999999999999</v>
      </c>
      <c r="P16" s="62">
        <f t="shared" si="1"/>
        <v>25.610999999999997</v>
      </c>
      <c r="Q16" s="62">
        <f t="shared" si="1"/>
        <v>41.862000000000002</v>
      </c>
      <c r="R16" s="62">
        <f t="shared" si="1"/>
        <v>1.482</v>
      </c>
      <c r="S16" s="62">
        <f t="shared" si="1"/>
        <v>0.69599999999999995</v>
      </c>
      <c r="T16" s="62">
        <f t="shared" si="1"/>
        <v>0.6</v>
      </c>
      <c r="U16" s="62">
        <f t="shared" si="1"/>
        <v>95.694000000000003</v>
      </c>
      <c r="V16" s="62">
        <f t="shared" si="1"/>
        <v>70.38</v>
      </c>
      <c r="W16" s="62">
        <f t="shared" si="1"/>
        <v>41.374000000000002</v>
      </c>
      <c r="X16" s="62">
        <f t="shared" si="1"/>
        <v>40.929000000000002</v>
      </c>
      <c r="Y16" s="62">
        <f t="shared" si="1"/>
        <v>40.469000000000001</v>
      </c>
      <c r="Z16" s="63" t="str">
        <f t="shared" si="1"/>
        <v/>
      </c>
      <c r="AA16" s="64">
        <f>SUM(AA10:AA15)</f>
        <v>947.17800000000011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9.86</v>
      </c>
      <c r="C20" s="77">
        <v>9.7629999999999999</v>
      </c>
      <c r="D20" s="77">
        <v>9.7140000000000004</v>
      </c>
      <c r="E20" s="77">
        <v>9.9269999999999996</v>
      </c>
      <c r="F20" s="77">
        <v>10.151</v>
      </c>
      <c r="G20" s="77">
        <v>12.724</v>
      </c>
      <c r="H20" s="77">
        <v>13.821</v>
      </c>
      <c r="I20" s="77">
        <v>16.177</v>
      </c>
      <c r="J20" s="77">
        <v>15.79</v>
      </c>
      <c r="K20" s="77">
        <v>15.409000000000001</v>
      </c>
      <c r="L20" s="77">
        <v>15.756</v>
      </c>
      <c r="M20" s="77">
        <v>17.551000000000002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156.64299999999997</v>
      </c>
    </row>
    <row r="21" spans="1:27" ht="24.95" customHeight="1" x14ac:dyDescent="0.2">
      <c r="A21" s="75" t="s">
        <v>16</v>
      </c>
      <c r="B21" s="80">
        <v>9.1859999999999999</v>
      </c>
      <c r="C21" s="81">
        <v>9.6590000000000007</v>
      </c>
      <c r="D21" s="81">
        <v>9.3249999999999993</v>
      </c>
      <c r="E21" s="81">
        <v>8.7560000000000002</v>
      </c>
      <c r="F21" s="81">
        <v>9.0370000000000008</v>
      </c>
      <c r="G21" s="81">
        <v>10.358000000000001</v>
      </c>
      <c r="H21" s="81">
        <v>12.336</v>
      </c>
      <c r="I21" s="81">
        <v>13.839</v>
      </c>
      <c r="J21" s="81">
        <v>12.882999999999999</v>
      </c>
      <c r="K21" s="81">
        <v>7.2539999999999996</v>
      </c>
      <c r="L21" s="81">
        <v>7.2110000000000003</v>
      </c>
      <c r="M21" s="81">
        <v>13.529</v>
      </c>
      <c r="N21" s="81"/>
      <c r="O21" s="81"/>
      <c r="P21" s="81"/>
      <c r="Q21" s="81">
        <v>3.2469999999999999</v>
      </c>
      <c r="R21" s="81">
        <v>1.4450000000000001</v>
      </c>
      <c r="S21" s="81">
        <v>1.9180000000000001</v>
      </c>
      <c r="T21" s="81"/>
      <c r="U21" s="81">
        <v>1.53</v>
      </c>
      <c r="V21" s="81">
        <v>1.306</v>
      </c>
      <c r="W21" s="81">
        <v>1.476</v>
      </c>
      <c r="X21" s="81">
        <v>1.2210000000000001</v>
      </c>
      <c r="Y21" s="81">
        <v>1.5780000000000001</v>
      </c>
      <c r="Z21" s="78"/>
      <c r="AA21" s="79">
        <f t="shared" si="2"/>
        <v>137.09400000000002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19.045999999999999</v>
      </c>
      <c r="C25" s="88">
        <f t="shared" ref="C25:Z25" si="3">IF(LEN(C$2)&gt;0,SUM(C19:C24),"")</f>
        <v>19.422000000000001</v>
      </c>
      <c r="D25" s="88">
        <f t="shared" si="3"/>
        <v>19.039000000000001</v>
      </c>
      <c r="E25" s="88">
        <f t="shared" si="3"/>
        <v>18.683</v>
      </c>
      <c r="F25" s="88">
        <f t="shared" si="3"/>
        <v>19.188000000000002</v>
      </c>
      <c r="G25" s="88">
        <f t="shared" si="3"/>
        <v>23.082000000000001</v>
      </c>
      <c r="H25" s="88">
        <f t="shared" si="3"/>
        <v>26.157</v>
      </c>
      <c r="I25" s="88">
        <f t="shared" si="3"/>
        <v>30.015999999999998</v>
      </c>
      <c r="J25" s="88">
        <f t="shared" si="3"/>
        <v>28.672999999999998</v>
      </c>
      <c r="K25" s="88">
        <f t="shared" si="3"/>
        <v>22.663</v>
      </c>
      <c r="L25" s="88">
        <f t="shared" si="3"/>
        <v>22.966999999999999</v>
      </c>
      <c r="M25" s="88">
        <f t="shared" si="3"/>
        <v>31.080000000000002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3.2469999999999999</v>
      </c>
      <c r="R25" s="88">
        <f t="shared" si="3"/>
        <v>1.4450000000000001</v>
      </c>
      <c r="S25" s="88">
        <f t="shared" si="3"/>
        <v>1.9180000000000001</v>
      </c>
      <c r="T25" s="88">
        <f t="shared" si="3"/>
        <v>0</v>
      </c>
      <c r="U25" s="88">
        <f t="shared" si="3"/>
        <v>1.53</v>
      </c>
      <c r="V25" s="88">
        <f t="shared" si="3"/>
        <v>1.306</v>
      </c>
      <c r="W25" s="88">
        <f t="shared" si="3"/>
        <v>1.476</v>
      </c>
      <c r="X25" s="88">
        <f t="shared" si="3"/>
        <v>1.2210000000000001</v>
      </c>
      <c r="Y25" s="88">
        <f t="shared" si="3"/>
        <v>1.5780000000000001</v>
      </c>
      <c r="Z25" s="89" t="str">
        <f t="shared" si="3"/>
        <v/>
      </c>
      <c r="AA25" s="90">
        <f>SUM(AA19:AA24)</f>
        <v>293.73699999999997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39.061</v>
      </c>
      <c r="C29" s="77">
        <v>41.259</v>
      </c>
      <c r="D29" s="77">
        <v>36.304000000000002</v>
      </c>
      <c r="E29" s="77">
        <v>35.261000000000003</v>
      </c>
      <c r="F29" s="77">
        <v>65.790000000000006</v>
      </c>
      <c r="G29" s="77">
        <v>70.820999999999998</v>
      </c>
      <c r="H29" s="77">
        <v>34.481000000000002</v>
      </c>
      <c r="I29" s="77">
        <v>90.328999999999994</v>
      </c>
      <c r="J29" s="77">
        <v>89.569000000000003</v>
      </c>
      <c r="K29" s="77">
        <v>107.249</v>
      </c>
      <c r="L29" s="77">
        <v>127.649</v>
      </c>
      <c r="M29" s="77">
        <v>85.244</v>
      </c>
      <c r="N29" s="77">
        <v>24.725999999999999</v>
      </c>
      <c r="O29" s="77">
        <v>20.353999999999999</v>
      </c>
      <c r="P29" s="77">
        <v>25.611000000000001</v>
      </c>
      <c r="Q29" s="77">
        <v>45.109000000000002</v>
      </c>
      <c r="R29" s="77">
        <v>2.927</v>
      </c>
      <c r="S29" s="77">
        <v>2.6139999999999999</v>
      </c>
      <c r="T29" s="77">
        <v>0.6</v>
      </c>
      <c r="U29" s="77">
        <v>97.224000000000004</v>
      </c>
      <c r="V29" s="77">
        <v>71.686000000000007</v>
      </c>
      <c r="W29" s="77">
        <v>42.85</v>
      </c>
      <c r="X29" s="77">
        <v>42.15</v>
      </c>
      <c r="Y29" s="77">
        <v>42.046999999999997</v>
      </c>
      <c r="Z29" s="78"/>
      <c r="AA29" s="79">
        <f>SUM(B29:Z29)</f>
        <v>1240.9150000000002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39.061</v>
      </c>
      <c r="C31" s="62">
        <f t="shared" ref="C31:Z31" si="4">IF(LEN(C$2)&gt;0,SUM(C28:C30),"")</f>
        <v>41.259</v>
      </c>
      <c r="D31" s="62">
        <f t="shared" si="4"/>
        <v>36.304000000000002</v>
      </c>
      <c r="E31" s="62">
        <f t="shared" si="4"/>
        <v>35.261000000000003</v>
      </c>
      <c r="F31" s="62">
        <f t="shared" si="4"/>
        <v>65.790000000000006</v>
      </c>
      <c r="G31" s="62">
        <f t="shared" si="4"/>
        <v>70.820999999999998</v>
      </c>
      <c r="H31" s="62">
        <f t="shared" si="4"/>
        <v>34.481000000000002</v>
      </c>
      <c r="I31" s="62">
        <f t="shared" si="4"/>
        <v>90.328999999999994</v>
      </c>
      <c r="J31" s="62">
        <f t="shared" si="4"/>
        <v>89.569000000000003</v>
      </c>
      <c r="K31" s="62">
        <f t="shared" si="4"/>
        <v>107.249</v>
      </c>
      <c r="L31" s="62">
        <f t="shared" si="4"/>
        <v>127.649</v>
      </c>
      <c r="M31" s="62">
        <f t="shared" si="4"/>
        <v>85.244</v>
      </c>
      <c r="N31" s="62">
        <f t="shared" si="4"/>
        <v>24.725999999999999</v>
      </c>
      <c r="O31" s="62">
        <f t="shared" si="4"/>
        <v>20.353999999999999</v>
      </c>
      <c r="P31" s="62">
        <f t="shared" si="4"/>
        <v>25.611000000000001</v>
      </c>
      <c r="Q31" s="62">
        <f t="shared" si="4"/>
        <v>45.109000000000002</v>
      </c>
      <c r="R31" s="62">
        <f t="shared" si="4"/>
        <v>2.927</v>
      </c>
      <c r="S31" s="62">
        <f t="shared" si="4"/>
        <v>2.6139999999999999</v>
      </c>
      <c r="T31" s="62">
        <f t="shared" si="4"/>
        <v>0.6</v>
      </c>
      <c r="U31" s="62">
        <f t="shared" si="4"/>
        <v>97.224000000000004</v>
      </c>
      <c r="V31" s="62">
        <f t="shared" si="4"/>
        <v>71.686000000000007</v>
      </c>
      <c r="W31" s="62">
        <f t="shared" si="4"/>
        <v>42.85</v>
      </c>
      <c r="X31" s="62">
        <f t="shared" si="4"/>
        <v>42.15</v>
      </c>
      <c r="Y31" s="62">
        <f t="shared" si="4"/>
        <v>42.046999999999997</v>
      </c>
      <c r="Z31" s="63" t="str">
        <f t="shared" si="4"/>
        <v/>
      </c>
      <c r="AA31" s="64">
        <f>SUM(AA28:AA30)</f>
        <v>1240.9150000000002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24.6</v>
      </c>
      <c r="R38" s="99">
        <v>33.6</v>
      </c>
      <c r="S38" s="99">
        <v>42.5</v>
      </c>
      <c r="T38" s="99">
        <v>79.099999999999994</v>
      </c>
      <c r="U38" s="99"/>
      <c r="V38" s="99"/>
      <c r="W38" s="99"/>
      <c r="X38" s="99"/>
      <c r="Y38" s="99"/>
      <c r="Z38" s="100"/>
      <c r="AA38" s="79">
        <f t="shared" si="5"/>
        <v>179.8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24.6</v>
      </c>
      <c r="R39" s="88">
        <f t="shared" si="6"/>
        <v>33.6</v>
      </c>
      <c r="S39" s="88">
        <f t="shared" si="6"/>
        <v>42.5</v>
      </c>
      <c r="T39" s="88">
        <f t="shared" si="6"/>
        <v>79.099999999999994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179.8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24.6</v>
      </c>
      <c r="R46" s="99">
        <v>33.6</v>
      </c>
      <c r="S46" s="99">
        <v>42.5</v>
      </c>
      <c r="T46" s="99">
        <v>79.099999999999994</v>
      </c>
      <c r="U46" s="99"/>
      <c r="V46" s="99"/>
      <c r="W46" s="99"/>
      <c r="X46" s="99"/>
      <c r="Y46" s="99"/>
      <c r="Z46" s="100"/>
      <c r="AA46" s="79">
        <f t="shared" si="7"/>
        <v>179.8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24.6</v>
      </c>
      <c r="R48" s="88">
        <f t="shared" si="8"/>
        <v>33.6</v>
      </c>
      <c r="S48" s="88">
        <f t="shared" si="8"/>
        <v>42.5</v>
      </c>
      <c r="T48" s="88">
        <f t="shared" si="8"/>
        <v>79.099999999999994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39.061</v>
      </c>
      <c r="C51" s="88">
        <f t="shared" si="10"/>
        <v>41.259</v>
      </c>
      <c r="D51" s="88">
        <f t="shared" si="10"/>
        <v>36.304000000000002</v>
      </c>
      <c r="E51" s="88">
        <f t="shared" si="10"/>
        <v>35.260999999999996</v>
      </c>
      <c r="F51" s="88">
        <f t="shared" si="10"/>
        <v>65.789999999999992</v>
      </c>
      <c r="G51" s="88">
        <f t="shared" si="10"/>
        <v>70.820999999999998</v>
      </c>
      <c r="H51" s="88">
        <f t="shared" si="10"/>
        <v>34.481000000000002</v>
      </c>
      <c r="I51" s="88">
        <f t="shared" si="10"/>
        <v>90.329000000000008</v>
      </c>
      <c r="J51" s="88">
        <f t="shared" si="10"/>
        <v>89.569000000000003</v>
      </c>
      <c r="K51" s="88">
        <f t="shared" si="10"/>
        <v>107.24900000000001</v>
      </c>
      <c r="L51" s="88">
        <f t="shared" si="10"/>
        <v>127.649</v>
      </c>
      <c r="M51" s="88">
        <f t="shared" si="10"/>
        <v>85.244000000000014</v>
      </c>
      <c r="N51" s="88">
        <f t="shared" si="10"/>
        <v>24.726000000000003</v>
      </c>
      <c r="O51" s="88">
        <f t="shared" si="10"/>
        <v>20.353999999999999</v>
      </c>
      <c r="P51" s="88">
        <f t="shared" si="10"/>
        <v>25.610999999999997</v>
      </c>
      <c r="Q51" s="88">
        <f t="shared" si="10"/>
        <v>69.709000000000003</v>
      </c>
      <c r="R51" s="88">
        <f t="shared" si="10"/>
        <v>36.527000000000001</v>
      </c>
      <c r="S51" s="88">
        <f t="shared" si="10"/>
        <v>45.113999999999997</v>
      </c>
      <c r="T51" s="88">
        <f t="shared" si="10"/>
        <v>79.699999999999989</v>
      </c>
      <c r="U51" s="88">
        <f t="shared" si="10"/>
        <v>97.224000000000004</v>
      </c>
      <c r="V51" s="88">
        <f t="shared" si="10"/>
        <v>71.685999999999993</v>
      </c>
      <c r="W51" s="88">
        <f t="shared" si="10"/>
        <v>42.85</v>
      </c>
      <c r="X51" s="88">
        <f t="shared" si="10"/>
        <v>42.150000000000006</v>
      </c>
      <c r="Y51" s="88">
        <f t="shared" si="10"/>
        <v>42.047000000000004</v>
      </c>
      <c r="Z51" s="89" t="str">
        <f t="shared" si="10"/>
        <v/>
      </c>
      <c r="AA51" s="104">
        <f>SUM(B51:Z51)</f>
        <v>1420.7150000000001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39.060999999999993</v>
      </c>
      <c r="C4" s="18">
        <v>41.259</v>
      </c>
      <c r="D4" s="18">
        <v>36.304000000000002</v>
      </c>
      <c r="E4" s="18">
        <v>35.261000000000003</v>
      </c>
      <c r="F4" s="18">
        <v>65.748000000000005</v>
      </c>
      <c r="G4" s="18">
        <v>70.798000000000002</v>
      </c>
      <c r="H4" s="18">
        <v>34.441000000000003</v>
      </c>
      <c r="I4" s="18">
        <v>90.326000000000008</v>
      </c>
      <c r="J4" s="18">
        <v>89.545000000000002</v>
      </c>
      <c r="K4" s="18">
        <v>107.258</v>
      </c>
      <c r="L4" s="18">
        <v>127.65800000000002</v>
      </c>
      <c r="M4" s="18">
        <v>85.194999999999993</v>
      </c>
      <c r="N4" s="18">
        <v>24.701999999999998</v>
      </c>
      <c r="O4" s="18">
        <v>20.353999999999999</v>
      </c>
      <c r="P4" s="18">
        <v>25.611000000000001</v>
      </c>
      <c r="Q4" s="18">
        <v>69.717000000000013</v>
      </c>
      <c r="R4" s="18">
        <v>36.564</v>
      </c>
      <c r="S4" s="18">
        <v>45.161999999999999</v>
      </c>
      <c r="T4" s="18">
        <v>79.722999999999999</v>
      </c>
      <c r="U4" s="18">
        <v>97.213999999999999</v>
      </c>
      <c r="V4" s="18">
        <v>71.686000000000007</v>
      </c>
      <c r="W4" s="18">
        <v>42.85</v>
      </c>
      <c r="X4" s="18">
        <v>42.150000000000006</v>
      </c>
      <c r="Y4" s="18">
        <v>42.046999999999997</v>
      </c>
      <c r="Z4" s="19"/>
      <c r="AA4" s="20">
        <f>SUM(B4:Z4)</f>
        <v>1420.6339999999998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77.66</v>
      </c>
      <c r="C7" s="28">
        <v>74.52</v>
      </c>
      <c r="D7" s="28">
        <v>72.23</v>
      </c>
      <c r="E7" s="28">
        <v>71.849999999999994</v>
      </c>
      <c r="F7" s="28">
        <v>82</v>
      </c>
      <c r="G7" s="28">
        <v>87.3</v>
      </c>
      <c r="H7" s="28">
        <v>96.41</v>
      </c>
      <c r="I7" s="28">
        <v>117</v>
      </c>
      <c r="J7" s="28">
        <v>135</v>
      </c>
      <c r="K7" s="28">
        <v>125.72</v>
      </c>
      <c r="L7" s="28">
        <v>100.87</v>
      </c>
      <c r="M7" s="28">
        <v>82.62</v>
      </c>
      <c r="N7" s="28">
        <v>64.2</v>
      </c>
      <c r="O7" s="28">
        <v>65.3</v>
      </c>
      <c r="P7" s="28">
        <v>90.23</v>
      </c>
      <c r="Q7" s="28">
        <v>101</v>
      </c>
      <c r="R7" s="28">
        <v>96.71</v>
      </c>
      <c r="S7" s="28">
        <v>104.19</v>
      </c>
      <c r="T7" s="28">
        <v>98.77</v>
      </c>
      <c r="U7" s="28">
        <v>105</v>
      </c>
      <c r="V7" s="28">
        <v>98.59</v>
      </c>
      <c r="W7" s="28">
        <v>89.81</v>
      </c>
      <c r="X7" s="28">
        <v>85.41</v>
      </c>
      <c r="Y7" s="28">
        <v>77.61</v>
      </c>
      <c r="Z7" s="29"/>
      <c r="AA7" s="30">
        <f>IF(SUM(B7:Z7)&lt;&gt;0,AVERAGEIF(B7:Z7,"&lt;&gt;"""),"")</f>
        <v>91.666666666666671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7.5440000000000005</v>
      </c>
      <c r="C14" s="57">
        <v>7.327</v>
      </c>
      <c r="D14" s="57">
        <v>7.2920000000000007</v>
      </c>
      <c r="E14" s="57">
        <v>7.1159999999999997</v>
      </c>
      <c r="F14" s="57">
        <v>5</v>
      </c>
      <c r="G14" s="57">
        <v>5</v>
      </c>
      <c r="H14" s="57">
        <v>7.9499999999999993</v>
      </c>
      <c r="I14" s="57">
        <v>5</v>
      </c>
      <c r="J14" s="57">
        <v>5</v>
      </c>
      <c r="K14" s="57">
        <v>5</v>
      </c>
      <c r="L14" s="57">
        <v>12.09</v>
      </c>
      <c r="M14" s="57">
        <v>5</v>
      </c>
      <c r="N14" s="57">
        <v>5</v>
      </c>
      <c r="O14" s="57">
        <v>5</v>
      </c>
      <c r="P14" s="57">
        <v>5.4560000000000004</v>
      </c>
      <c r="Q14" s="57">
        <v>11.898</v>
      </c>
      <c r="R14" s="57">
        <v>11.242000000000001</v>
      </c>
      <c r="S14" s="57">
        <v>19.721999999999998</v>
      </c>
      <c r="T14" s="57">
        <v>21.067</v>
      </c>
      <c r="U14" s="57">
        <v>7.9859999999999998</v>
      </c>
      <c r="V14" s="57">
        <v>6.9670000000000005</v>
      </c>
      <c r="W14" s="57">
        <v>5</v>
      </c>
      <c r="X14" s="57">
        <v>5</v>
      </c>
      <c r="Y14" s="57">
        <v>5</v>
      </c>
      <c r="Z14" s="58"/>
      <c r="AA14" s="59">
        <f t="shared" si="0"/>
        <v>188.65700000000001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7.5440000000000005</v>
      </c>
      <c r="C16" s="62">
        <f t="shared" ref="C16:Z16" si="1">IF(LEN(C$2)&gt;0,SUM(C10:C15),"")</f>
        <v>7.327</v>
      </c>
      <c r="D16" s="62">
        <f t="shared" si="1"/>
        <v>7.2920000000000007</v>
      </c>
      <c r="E16" s="62">
        <f t="shared" si="1"/>
        <v>7.1159999999999997</v>
      </c>
      <c r="F16" s="62">
        <f t="shared" si="1"/>
        <v>5</v>
      </c>
      <c r="G16" s="62">
        <f t="shared" si="1"/>
        <v>5</v>
      </c>
      <c r="H16" s="62">
        <f t="shared" si="1"/>
        <v>7.9499999999999993</v>
      </c>
      <c r="I16" s="62">
        <f t="shared" si="1"/>
        <v>5</v>
      </c>
      <c r="J16" s="62">
        <f t="shared" si="1"/>
        <v>5</v>
      </c>
      <c r="K16" s="62">
        <f t="shared" si="1"/>
        <v>5</v>
      </c>
      <c r="L16" s="62">
        <f t="shared" si="1"/>
        <v>12.09</v>
      </c>
      <c r="M16" s="62">
        <f t="shared" si="1"/>
        <v>5</v>
      </c>
      <c r="N16" s="62">
        <f t="shared" si="1"/>
        <v>5</v>
      </c>
      <c r="O16" s="62">
        <f t="shared" si="1"/>
        <v>5</v>
      </c>
      <c r="P16" s="62">
        <f t="shared" si="1"/>
        <v>5.4560000000000004</v>
      </c>
      <c r="Q16" s="62">
        <f t="shared" si="1"/>
        <v>11.898</v>
      </c>
      <c r="R16" s="62">
        <f t="shared" si="1"/>
        <v>11.242000000000001</v>
      </c>
      <c r="S16" s="62">
        <f t="shared" si="1"/>
        <v>19.721999999999998</v>
      </c>
      <c r="T16" s="62">
        <f t="shared" si="1"/>
        <v>21.067</v>
      </c>
      <c r="U16" s="62">
        <f t="shared" si="1"/>
        <v>7.9859999999999998</v>
      </c>
      <c r="V16" s="62">
        <f t="shared" si="1"/>
        <v>6.9670000000000005</v>
      </c>
      <c r="W16" s="62">
        <f t="shared" si="1"/>
        <v>5</v>
      </c>
      <c r="X16" s="62">
        <f t="shared" si="1"/>
        <v>5</v>
      </c>
      <c r="Y16" s="62">
        <f t="shared" si="1"/>
        <v>5</v>
      </c>
      <c r="Z16" s="63" t="str">
        <f t="shared" si="1"/>
        <v/>
      </c>
      <c r="AA16" s="64">
        <f>SUM(AA10:AA15)</f>
        <v>188.65700000000001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3.9930000000000003</v>
      </c>
      <c r="C20" s="77">
        <v>0.82099999999999995</v>
      </c>
      <c r="D20" s="77">
        <v>0.84000000000000008</v>
      </c>
      <c r="E20" s="77">
        <v>0.81699999999999995</v>
      </c>
      <c r="F20" s="77">
        <v>0.82200000000000006</v>
      </c>
      <c r="G20" s="77">
        <v>0.87</v>
      </c>
      <c r="H20" s="77">
        <v>1.0680000000000001</v>
      </c>
      <c r="I20" s="77">
        <v>0.108</v>
      </c>
      <c r="J20" s="77">
        <v>1.4950000000000001</v>
      </c>
      <c r="K20" s="77">
        <v>1.4849999999999999</v>
      </c>
      <c r="L20" s="77">
        <v>2.944</v>
      </c>
      <c r="M20" s="77">
        <v>1.3620000000000001</v>
      </c>
      <c r="N20" s="77">
        <v>1.2869999999999999</v>
      </c>
      <c r="O20" s="77">
        <v>1.27</v>
      </c>
      <c r="P20" s="77">
        <v>1.27</v>
      </c>
      <c r="Q20" s="77">
        <v>2.4359999999999999</v>
      </c>
      <c r="R20" s="77">
        <v>1.744</v>
      </c>
      <c r="S20" s="77">
        <v>0.97299999999999998</v>
      </c>
      <c r="T20" s="77">
        <v>3.4179999999999997</v>
      </c>
      <c r="U20" s="77">
        <v>9.5030000000000001</v>
      </c>
      <c r="V20" s="77">
        <v>2.0169999999999999</v>
      </c>
      <c r="W20" s="77">
        <v>3.621</v>
      </c>
      <c r="X20" s="77">
        <v>3.823</v>
      </c>
      <c r="Y20" s="77">
        <v>3.2050000000000001</v>
      </c>
      <c r="Z20" s="78"/>
      <c r="AA20" s="79">
        <f t="shared" si="2"/>
        <v>51.192</v>
      </c>
    </row>
    <row r="21" spans="1:27" ht="24.95" customHeight="1" x14ac:dyDescent="0.2">
      <c r="A21" s="75" t="s">
        <v>16</v>
      </c>
      <c r="B21" s="80">
        <v>27.524000000000001</v>
      </c>
      <c r="C21" s="81">
        <v>28.811</v>
      </c>
      <c r="D21" s="81">
        <v>28.171999999999997</v>
      </c>
      <c r="E21" s="81">
        <v>27.327999999999999</v>
      </c>
      <c r="F21" s="81">
        <v>15.725999999999999</v>
      </c>
      <c r="G21" s="81">
        <v>15.928000000000001</v>
      </c>
      <c r="H21" s="81">
        <v>14.523</v>
      </c>
      <c r="I21" s="81">
        <v>29.218</v>
      </c>
      <c r="J21" s="81">
        <v>23.150000000000002</v>
      </c>
      <c r="K21" s="81">
        <v>26.773000000000003</v>
      </c>
      <c r="L21" s="81">
        <v>20.923999999999999</v>
      </c>
      <c r="M21" s="81">
        <v>15.632999999999999</v>
      </c>
      <c r="N21" s="81">
        <v>7.2149999999999999</v>
      </c>
      <c r="O21" s="81">
        <v>14.084</v>
      </c>
      <c r="P21" s="81">
        <v>18.885000000000002</v>
      </c>
      <c r="Q21" s="81">
        <v>55.383000000000003</v>
      </c>
      <c r="R21" s="81">
        <v>23.577999999999999</v>
      </c>
      <c r="S21" s="81">
        <v>24.467000000000002</v>
      </c>
      <c r="T21" s="81">
        <v>55.238</v>
      </c>
      <c r="U21" s="81">
        <v>76.224999999999994</v>
      </c>
      <c r="V21" s="81">
        <v>62.701999999999998</v>
      </c>
      <c r="W21" s="81">
        <v>34.228999999999999</v>
      </c>
      <c r="X21" s="81">
        <v>33.327000000000005</v>
      </c>
      <c r="Y21" s="81">
        <v>30.141999999999996</v>
      </c>
      <c r="Z21" s="78"/>
      <c r="AA21" s="79">
        <f t="shared" si="2"/>
        <v>709.18499999999995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31.517000000000003</v>
      </c>
      <c r="C25" s="88">
        <f t="shared" si="3"/>
        <v>29.632000000000001</v>
      </c>
      <c r="D25" s="88">
        <f t="shared" si="3"/>
        <v>29.011999999999997</v>
      </c>
      <c r="E25" s="88">
        <f t="shared" si="3"/>
        <v>28.145</v>
      </c>
      <c r="F25" s="88">
        <f t="shared" si="3"/>
        <v>16.547999999999998</v>
      </c>
      <c r="G25" s="88">
        <f t="shared" si="3"/>
        <v>16.798000000000002</v>
      </c>
      <c r="H25" s="88">
        <f t="shared" si="3"/>
        <v>15.590999999999999</v>
      </c>
      <c r="I25" s="88">
        <f t="shared" si="3"/>
        <v>29.326000000000001</v>
      </c>
      <c r="J25" s="88">
        <f t="shared" si="3"/>
        <v>24.645000000000003</v>
      </c>
      <c r="K25" s="88">
        <f t="shared" si="3"/>
        <v>28.258000000000003</v>
      </c>
      <c r="L25" s="88">
        <f t="shared" si="3"/>
        <v>23.867999999999999</v>
      </c>
      <c r="M25" s="88">
        <f t="shared" si="3"/>
        <v>16.994999999999997</v>
      </c>
      <c r="N25" s="88">
        <f t="shared" si="3"/>
        <v>8.5019999999999989</v>
      </c>
      <c r="O25" s="88">
        <f t="shared" si="3"/>
        <v>15.353999999999999</v>
      </c>
      <c r="P25" s="88">
        <f t="shared" si="3"/>
        <v>20.155000000000001</v>
      </c>
      <c r="Q25" s="88">
        <f t="shared" si="3"/>
        <v>57.819000000000003</v>
      </c>
      <c r="R25" s="88">
        <f t="shared" si="3"/>
        <v>25.321999999999999</v>
      </c>
      <c r="S25" s="88">
        <f t="shared" si="3"/>
        <v>25.44</v>
      </c>
      <c r="T25" s="88">
        <f t="shared" si="3"/>
        <v>58.655999999999999</v>
      </c>
      <c r="U25" s="88">
        <f t="shared" si="3"/>
        <v>85.727999999999994</v>
      </c>
      <c r="V25" s="88">
        <f t="shared" si="3"/>
        <v>64.718999999999994</v>
      </c>
      <c r="W25" s="88">
        <f t="shared" si="3"/>
        <v>37.85</v>
      </c>
      <c r="X25" s="88">
        <f t="shared" si="3"/>
        <v>37.150000000000006</v>
      </c>
      <c r="Y25" s="88">
        <f t="shared" si="3"/>
        <v>33.346999999999994</v>
      </c>
      <c r="Z25" s="89">
        <f t="shared" si="3"/>
        <v>0</v>
      </c>
      <c r="AA25" s="90">
        <f t="shared" si="3"/>
        <v>760.37699999999995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39.061</v>
      </c>
      <c r="C29" s="77">
        <v>36.959000000000003</v>
      </c>
      <c r="D29" s="77">
        <v>36.304000000000002</v>
      </c>
      <c r="E29" s="77">
        <v>35.261000000000003</v>
      </c>
      <c r="F29" s="77">
        <v>21.547999999999998</v>
      </c>
      <c r="G29" s="77">
        <v>21.797999999999998</v>
      </c>
      <c r="H29" s="77">
        <v>23.541</v>
      </c>
      <c r="I29" s="77">
        <v>34.326000000000001</v>
      </c>
      <c r="J29" s="77">
        <v>29.645</v>
      </c>
      <c r="K29" s="77">
        <v>33.258000000000003</v>
      </c>
      <c r="L29" s="77">
        <v>35.957999999999998</v>
      </c>
      <c r="M29" s="77">
        <v>21.995000000000001</v>
      </c>
      <c r="N29" s="77">
        <v>13.502000000000001</v>
      </c>
      <c r="O29" s="77">
        <v>20.353999999999999</v>
      </c>
      <c r="P29" s="77">
        <v>25.611000000000001</v>
      </c>
      <c r="Q29" s="77">
        <v>69.716999999999999</v>
      </c>
      <c r="R29" s="77">
        <v>36.564</v>
      </c>
      <c r="S29" s="77">
        <v>45.161999999999999</v>
      </c>
      <c r="T29" s="77">
        <v>79.722999999999999</v>
      </c>
      <c r="U29" s="77">
        <v>93.713999999999999</v>
      </c>
      <c r="V29" s="77">
        <v>71.686000000000007</v>
      </c>
      <c r="W29" s="77">
        <v>42.85</v>
      </c>
      <c r="X29" s="77">
        <v>42.15</v>
      </c>
      <c r="Y29" s="77">
        <v>38.347000000000001</v>
      </c>
      <c r="Z29" s="78"/>
      <c r="AA29" s="79">
        <f>SUM(B29:Z29)</f>
        <v>949.03399999999999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39.061</v>
      </c>
      <c r="C31" s="62">
        <f t="shared" si="4"/>
        <v>36.959000000000003</v>
      </c>
      <c r="D31" s="62">
        <f t="shared" si="4"/>
        <v>36.304000000000002</v>
      </c>
      <c r="E31" s="62">
        <f t="shared" si="4"/>
        <v>35.261000000000003</v>
      </c>
      <c r="F31" s="62">
        <f t="shared" si="4"/>
        <v>21.547999999999998</v>
      </c>
      <c r="G31" s="62">
        <f t="shared" si="4"/>
        <v>21.797999999999998</v>
      </c>
      <c r="H31" s="62">
        <f t="shared" si="4"/>
        <v>23.541</v>
      </c>
      <c r="I31" s="62">
        <f t="shared" si="4"/>
        <v>34.326000000000001</v>
      </c>
      <c r="J31" s="62">
        <f t="shared" si="4"/>
        <v>29.645</v>
      </c>
      <c r="K31" s="62">
        <f t="shared" si="4"/>
        <v>33.258000000000003</v>
      </c>
      <c r="L31" s="62">
        <f t="shared" si="4"/>
        <v>35.957999999999998</v>
      </c>
      <c r="M31" s="62">
        <f t="shared" si="4"/>
        <v>21.995000000000001</v>
      </c>
      <c r="N31" s="62">
        <f t="shared" si="4"/>
        <v>13.502000000000001</v>
      </c>
      <c r="O31" s="62">
        <f t="shared" si="4"/>
        <v>20.353999999999999</v>
      </c>
      <c r="P31" s="62">
        <f t="shared" si="4"/>
        <v>25.611000000000001</v>
      </c>
      <c r="Q31" s="62">
        <f t="shared" si="4"/>
        <v>69.716999999999999</v>
      </c>
      <c r="R31" s="62">
        <f t="shared" si="4"/>
        <v>36.564</v>
      </c>
      <c r="S31" s="62">
        <f t="shared" si="4"/>
        <v>45.161999999999999</v>
      </c>
      <c r="T31" s="62">
        <f t="shared" si="4"/>
        <v>79.722999999999999</v>
      </c>
      <c r="U31" s="62">
        <f t="shared" si="4"/>
        <v>93.713999999999999</v>
      </c>
      <c r="V31" s="62">
        <f t="shared" si="4"/>
        <v>71.686000000000007</v>
      </c>
      <c r="W31" s="62">
        <f t="shared" si="4"/>
        <v>42.85</v>
      </c>
      <c r="X31" s="62">
        <f t="shared" si="4"/>
        <v>42.15</v>
      </c>
      <c r="Y31" s="62">
        <f t="shared" si="4"/>
        <v>38.347000000000001</v>
      </c>
      <c r="Z31" s="63">
        <f t="shared" si="4"/>
        <v>0</v>
      </c>
      <c r="AA31" s="64">
        <f t="shared" si="4"/>
        <v>949.03399999999999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4.3</v>
      </c>
      <c r="D38" s="99"/>
      <c r="E38" s="99"/>
      <c r="F38" s="99">
        <v>44.2</v>
      </c>
      <c r="G38" s="99">
        <v>49</v>
      </c>
      <c r="H38" s="99">
        <v>10.9</v>
      </c>
      <c r="I38" s="99">
        <v>56</v>
      </c>
      <c r="J38" s="99">
        <v>59.9</v>
      </c>
      <c r="K38" s="99">
        <v>74</v>
      </c>
      <c r="L38" s="99">
        <v>91.7</v>
      </c>
      <c r="M38" s="99">
        <v>63.2</v>
      </c>
      <c r="N38" s="99">
        <v>11.2</v>
      </c>
      <c r="O38" s="99"/>
      <c r="P38" s="99"/>
      <c r="Q38" s="99"/>
      <c r="R38" s="99"/>
      <c r="S38" s="99"/>
      <c r="T38" s="99"/>
      <c r="U38" s="99">
        <v>3.5</v>
      </c>
      <c r="V38" s="99"/>
      <c r="W38" s="99"/>
      <c r="X38" s="99"/>
      <c r="Y38" s="99">
        <v>3.7</v>
      </c>
      <c r="Z38" s="100"/>
      <c r="AA38" s="79">
        <f t="shared" si="5"/>
        <v>471.59999999999997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4.3</v>
      </c>
      <c r="D39" s="88">
        <f t="shared" si="6"/>
        <v>0</v>
      </c>
      <c r="E39" s="88">
        <f t="shared" si="6"/>
        <v>0</v>
      </c>
      <c r="F39" s="88">
        <f t="shared" si="6"/>
        <v>44.2</v>
      </c>
      <c r="G39" s="88">
        <f t="shared" si="6"/>
        <v>49</v>
      </c>
      <c r="H39" s="88">
        <f t="shared" si="6"/>
        <v>10.9</v>
      </c>
      <c r="I39" s="88">
        <f t="shared" si="6"/>
        <v>56</v>
      </c>
      <c r="J39" s="88">
        <f t="shared" si="6"/>
        <v>59.9</v>
      </c>
      <c r="K39" s="88">
        <f t="shared" si="6"/>
        <v>74</v>
      </c>
      <c r="L39" s="88">
        <f t="shared" si="6"/>
        <v>91.7</v>
      </c>
      <c r="M39" s="88">
        <f t="shared" si="6"/>
        <v>63.2</v>
      </c>
      <c r="N39" s="88">
        <f t="shared" si="6"/>
        <v>11.2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3.7</v>
      </c>
      <c r="Z39" s="89">
        <f t="shared" si="6"/>
        <v>0</v>
      </c>
      <c r="AA39" s="90">
        <f t="shared" si="5"/>
        <v>471.59999999999997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4.3</v>
      </c>
      <c r="D46" s="99"/>
      <c r="E46" s="99"/>
      <c r="F46" s="99">
        <v>44.2</v>
      </c>
      <c r="G46" s="99">
        <v>49</v>
      </c>
      <c r="H46" s="99">
        <v>10.9</v>
      </c>
      <c r="I46" s="99">
        <v>56</v>
      </c>
      <c r="J46" s="99">
        <v>59.9</v>
      </c>
      <c r="K46" s="99">
        <v>74</v>
      </c>
      <c r="L46" s="99">
        <v>91.7</v>
      </c>
      <c r="M46" s="99">
        <v>63.2</v>
      </c>
      <c r="N46" s="99">
        <v>11.2</v>
      </c>
      <c r="O46" s="99"/>
      <c r="P46" s="99"/>
      <c r="Q46" s="99"/>
      <c r="R46" s="99"/>
      <c r="S46" s="99"/>
      <c r="T46" s="99"/>
      <c r="U46" s="99">
        <v>3.5</v>
      </c>
      <c r="V46" s="99"/>
      <c r="W46" s="99"/>
      <c r="X46" s="99"/>
      <c r="Y46" s="99">
        <v>3.7</v>
      </c>
      <c r="Z46" s="100"/>
      <c r="AA46" s="79">
        <f t="shared" si="7"/>
        <v>471.59999999999997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4.3</v>
      </c>
      <c r="D48" s="88">
        <f t="shared" si="8"/>
        <v>0</v>
      </c>
      <c r="E48" s="88">
        <f t="shared" si="8"/>
        <v>0</v>
      </c>
      <c r="F48" s="88">
        <f t="shared" si="8"/>
        <v>44.2</v>
      </c>
      <c r="G48" s="88">
        <f t="shared" si="8"/>
        <v>49</v>
      </c>
      <c r="H48" s="88">
        <f t="shared" si="8"/>
        <v>10.9</v>
      </c>
      <c r="I48" s="88">
        <f t="shared" si="8"/>
        <v>56</v>
      </c>
      <c r="J48" s="88">
        <f t="shared" si="8"/>
        <v>59.9</v>
      </c>
      <c r="K48" s="88">
        <f t="shared" si="8"/>
        <v>74</v>
      </c>
      <c r="L48" s="88">
        <f t="shared" si="8"/>
        <v>91.7</v>
      </c>
      <c r="M48" s="88">
        <f t="shared" si="8"/>
        <v>63.2</v>
      </c>
      <c r="N48" s="88">
        <f t="shared" si="8"/>
        <v>11.2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3.7</v>
      </c>
      <c r="Z48" s="89">
        <f t="shared" si="8"/>
        <v>0</v>
      </c>
      <c r="AA48" s="90">
        <f t="shared" si="7"/>
        <v>471.59999999999997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39.061000000000007</v>
      </c>
      <c r="C51" s="88">
        <f t="shared" si="10"/>
        <v>41.259</v>
      </c>
      <c r="D51" s="88">
        <f t="shared" si="10"/>
        <v>36.303999999999995</v>
      </c>
      <c r="E51" s="88">
        <f t="shared" si="10"/>
        <v>35.260999999999996</v>
      </c>
      <c r="F51" s="88">
        <f t="shared" si="10"/>
        <v>65.748000000000005</v>
      </c>
      <c r="G51" s="88">
        <f t="shared" si="10"/>
        <v>70.798000000000002</v>
      </c>
      <c r="H51" s="88">
        <f t="shared" si="10"/>
        <v>34.440999999999995</v>
      </c>
      <c r="I51" s="88">
        <f t="shared" si="10"/>
        <v>90.325999999999993</v>
      </c>
      <c r="J51" s="88">
        <f t="shared" si="10"/>
        <v>89.545000000000002</v>
      </c>
      <c r="K51" s="88">
        <f t="shared" si="10"/>
        <v>107.25800000000001</v>
      </c>
      <c r="L51" s="88">
        <f t="shared" si="10"/>
        <v>127.658</v>
      </c>
      <c r="M51" s="88">
        <f t="shared" si="10"/>
        <v>85.194999999999993</v>
      </c>
      <c r="N51" s="88">
        <f t="shared" si="10"/>
        <v>24.701999999999998</v>
      </c>
      <c r="O51" s="88">
        <f t="shared" si="10"/>
        <v>20.353999999999999</v>
      </c>
      <c r="P51" s="88">
        <f t="shared" si="10"/>
        <v>25.611000000000001</v>
      </c>
      <c r="Q51" s="88">
        <f t="shared" si="10"/>
        <v>69.716999999999999</v>
      </c>
      <c r="R51" s="88">
        <f t="shared" si="10"/>
        <v>36.564</v>
      </c>
      <c r="S51" s="88">
        <f t="shared" si="10"/>
        <v>45.161999999999999</v>
      </c>
      <c r="T51" s="88">
        <f t="shared" si="10"/>
        <v>79.722999999999999</v>
      </c>
      <c r="U51" s="88">
        <f t="shared" si="10"/>
        <v>97.213999999999999</v>
      </c>
      <c r="V51" s="88">
        <f t="shared" si="10"/>
        <v>71.685999999999993</v>
      </c>
      <c r="W51" s="88">
        <f t="shared" si="10"/>
        <v>42.85</v>
      </c>
      <c r="X51" s="88">
        <f t="shared" si="10"/>
        <v>42.150000000000006</v>
      </c>
      <c r="Y51" s="88">
        <f t="shared" si="10"/>
        <v>42.046999999999997</v>
      </c>
      <c r="Z51" s="89">
        <f t="shared" si="10"/>
        <v>0</v>
      </c>
      <c r="AA51" s="104">
        <f>SUM(B51:Z51)</f>
        <v>1420.6339999999998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4.3</v>
      </c>
      <c r="D4" s="18"/>
      <c r="E4" s="18"/>
      <c r="F4" s="18">
        <v>44.2</v>
      </c>
      <c r="G4" s="18">
        <v>49</v>
      </c>
      <c r="H4" s="18">
        <v>10.9</v>
      </c>
      <c r="I4" s="18">
        <v>56</v>
      </c>
      <c r="J4" s="18">
        <v>59.9</v>
      </c>
      <c r="K4" s="18">
        <v>74</v>
      </c>
      <c r="L4" s="18">
        <v>91.7</v>
      </c>
      <c r="M4" s="18">
        <v>63.2</v>
      </c>
      <c r="N4" s="18">
        <v>11.2</v>
      </c>
      <c r="O4" s="18"/>
      <c r="P4" s="18"/>
      <c r="Q4" s="18">
        <v>-24.6</v>
      </c>
      <c r="R4" s="18">
        <v>-33.6</v>
      </c>
      <c r="S4" s="18">
        <v>-42.5</v>
      </c>
      <c r="T4" s="18">
        <v>-79.099999999999994</v>
      </c>
      <c r="U4" s="18">
        <v>3.5</v>
      </c>
      <c r="V4" s="18"/>
      <c r="W4" s="18"/>
      <c r="X4" s="18"/>
      <c r="Y4" s="18">
        <v>3.7</v>
      </c>
      <c r="Z4" s="19"/>
      <c r="AA4" s="111">
        <f>SUM(B4:Z4)</f>
        <v>291.7999999999999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77.66</v>
      </c>
      <c r="C7" s="117">
        <v>74.52</v>
      </c>
      <c r="D7" s="117">
        <v>72.23</v>
      </c>
      <c r="E7" s="117">
        <v>71.849999999999994</v>
      </c>
      <c r="F7" s="117">
        <v>82</v>
      </c>
      <c r="G7" s="117">
        <v>87.3</v>
      </c>
      <c r="H7" s="117">
        <v>96.41</v>
      </c>
      <c r="I7" s="117">
        <v>117</v>
      </c>
      <c r="J7" s="117">
        <v>135</v>
      </c>
      <c r="K7" s="117">
        <v>125.72</v>
      </c>
      <c r="L7" s="117">
        <v>100.87</v>
      </c>
      <c r="M7" s="117">
        <v>82.62</v>
      </c>
      <c r="N7" s="117">
        <v>64.2</v>
      </c>
      <c r="O7" s="117">
        <v>65.3</v>
      </c>
      <c r="P7" s="117">
        <v>90.23</v>
      </c>
      <c r="Q7" s="117">
        <v>101</v>
      </c>
      <c r="R7" s="117">
        <v>96.71</v>
      </c>
      <c r="S7" s="117">
        <v>104.19</v>
      </c>
      <c r="T7" s="117">
        <v>98.77</v>
      </c>
      <c r="U7" s="117">
        <v>105</v>
      </c>
      <c r="V7" s="117">
        <v>98.59</v>
      </c>
      <c r="W7" s="117">
        <v>89.81</v>
      </c>
      <c r="X7" s="117">
        <v>85.41</v>
      </c>
      <c r="Y7" s="117">
        <v>77.61</v>
      </c>
      <c r="Z7" s="118"/>
      <c r="AA7" s="119">
        <f>IF(SUM(B7:Z7)&lt;&gt;0,AVERAGEIF(B7:Z7,"&lt;&gt;"""),"")</f>
        <v>91.666666666666671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24.6</v>
      </c>
      <c r="R15" s="133">
        <v>33.6</v>
      </c>
      <c r="S15" s="133">
        <v>42.5</v>
      </c>
      <c r="T15" s="133">
        <v>79.099999999999994</v>
      </c>
      <c r="U15" s="133"/>
      <c r="V15" s="133"/>
      <c r="W15" s="133"/>
      <c r="X15" s="133"/>
      <c r="Y15" s="133"/>
      <c r="Z15" s="131"/>
      <c r="AA15" s="132">
        <f t="shared" si="0"/>
        <v>179.8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24.6</v>
      </c>
      <c r="R16" s="135">
        <f t="shared" si="1"/>
        <v>33.6</v>
      </c>
      <c r="S16" s="135">
        <f t="shared" si="1"/>
        <v>42.5</v>
      </c>
      <c r="T16" s="135">
        <f t="shared" si="1"/>
        <v>79.099999999999994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179.8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4.3</v>
      </c>
      <c r="D23" s="133"/>
      <c r="E23" s="133"/>
      <c r="F23" s="133">
        <v>44.2</v>
      </c>
      <c r="G23" s="133">
        <v>49</v>
      </c>
      <c r="H23" s="133">
        <v>10.9</v>
      </c>
      <c r="I23" s="133">
        <v>56</v>
      </c>
      <c r="J23" s="133">
        <v>59.9</v>
      </c>
      <c r="K23" s="133">
        <v>74</v>
      </c>
      <c r="L23" s="133">
        <v>91.7</v>
      </c>
      <c r="M23" s="133">
        <v>63.2</v>
      </c>
      <c r="N23" s="133">
        <v>11.2</v>
      </c>
      <c r="O23" s="133"/>
      <c r="P23" s="133"/>
      <c r="Q23" s="133"/>
      <c r="R23" s="133"/>
      <c r="S23" s="133"/>
      <c r="T23" s="133"/>
      <c r="U23" s="133">
        <v>3.5</v>
      </c>
      <c r="V23" s="133"/>
      <c r="W23" s="133"/>
      <c r="X23" s="133"/>
      <c r="Y23" s="133">
        <v>3.7</v>
      </c>
      <c r="Z23" s="131"/>
      <c r="AA23" s="132">
        <f t="shared" si="2"/>
        <v>471.59999999999997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4.3</v>
      </c>
      <c r="D24" s="135">
        <f t="shared" si="3"/>
        <v>0</v>
      </c>
      <c r="E24" s="135">
        <f t="shared" si="3"/>
        <v>0</v>
      </c>
      <c r="F24" s="135">
        <f t="shared" si="3"/>
        <v>44.2</v>
      </c>
      <c r="G24" s="135">
        <f t="shared" si="3"/>
        <v>49</v>
      </c>
      <c r="H24" s="135">
        <f t="shared" si="3"/>
        <v>10.9</v>
      </c>
      <c r="I24" s="135">
        <f t="shared" si="3"/>
        <v>56</v>
      </c>
      <c r="J24" s="135">
        <f t="shared" si="3"/>
        <v>59.9</v>
      </c>
      <c r="K24" s="135">
        <f t="shared" si="3"/>
        <v>74</v>
      </c>
      <c r="L24" s="135">
        <f t="shared" si="3"/>
        <v>91.7</v>
      </c>
      <c r="M24" s="135">
        <f t="shared" si="3"/>
        <v>63.2</v>
      </c>
      <c r="N24" s="135">
        <f t="shared" si="3"/>
        <v>11.2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3.5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3.7</v>
      </c>
      <c r="Z24" s="136" t="str">
        <f t="shared" si="3"/>
        <v/>
      </c>
      <c r="AA24" s="90">
        <f t="shared" si="2"/>
        <v>471.59999999999997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2024-01-17T21:16:41Z</dcterms:created>
  <dcterms:modified xsi:type="dcterms:W3CDTF">2024-01-17T21:16:42Z</dcterms:modified>
</cp:coreProperties>
</file>