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<sst xmlns="http://schemas.openxmlformats.org/spreadsheetml/2006/main" count="117" uniqueCount="53">
  <si>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16/01/2024 23:21:46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</si>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</sst>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D1-4DEC-8540-E2FBEF249E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D1-4DEC-8540-E2FBEF249E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14.48</c:v>
                </c:pt>
                <c:pt idx="1">
                  <c:v>21.390999999999998</c:v>
                </c:pt>
                <c:pt idx="2">
                  <c:v>15.561</c:v>
                </c:pt>
                <c:pt idx="3">
                  <c:v>17.359000000000002</c:v>
                </c:pt>
                <c:pt idx="4">
                  <c:v>3.47</c:v>
                </c:pt>
                <c:pt idx="5">
                  <c:v>10.022</c:v>
                </c:pt>
                <c:pt idx="6">
                  <c:v>41.524999999999999</c:v>
                </c:pt>
                <c:pt idx="7">
                  <c:v>6.3380000000000001</c:v>
                </c:pt>
                <c:pt idx="8">
                  <c:v>4.1500000000000004</c:v>
                </c:pt>
                <c:pt idx="9">
                  <c:v>6</c:v>
                </c:pt>
                <c:pt idx="10">
                  <c:v>30.324000000000002</c:v>
                </c:pt>
                <c:pt idx="11">
                  <c:v>13.679</c:v>
                </c:pt>
                <c:pt idx="12">
                  <c:v>155</c:v>
                </c:pt>
                <c:pt idx="13">
                  <c:v>157.667</c:v>
                </c:pt>
                <c:pt idx="14">
                  <c:v>102.306</c:v>
                </c:pt>
                <c:pt idx="15">
                  <c:v>4.6790000000000003</c:v>
                </c:pt>
                <c:pt idx="16">
                  <c:v>17.808</c:v>
                </c:pt>
                <c:pt idx="17">
                  <c:v>11.489000000000001</c:v>
                </c:pt>
                <c:pt idx="18">
                  <c:v>34.167000000000002</c:v>
                </c:pt>
                <c:pt idx="19">
                  <c:v>51.1</c:v>
                </c:pt>
                <c:pt idx="20">
                  <c:v>47.072000000000003</c:v>
                </c:pt>
                <c:pt idx="21">
                  <c:v>57.113999999999997</c:v>
                </c:pt>
                <c:pt idx="22">
                  <c:v>74.59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D1-4DEC-8540-E2FBEF249E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25.9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D1-4DEC-8540-E2FBEF249E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3.2650000000000001</c:v>
                </c:pt>
                <c:pt idx="1">
                  <c:v>3.137</c:v>
                </c:pt>
                <c:pt idx="2">
                  <c:v>3.0300000000000002</c:v>
                </c:pt>
                <c:pt idx="3">
                  <c:v>3.73</c:v>
                </c:pt>
                <c:pt idx="4">
                  <c:v>3.302</c:v>
                </c:pt>
                <c:pt idx="5">
                  <c:v>4.0350000000000001</c:v>
                </c:pt>
                <c:pt idx="6">
                  <c:v>1.875</c:v>
                </c:pt>
                <c:pt idx="7">
                  <c:v>2.8980000000000001</c:v>
                </c:pt>
                <c:pt idx="8">
                  <c:v>1.6800000000000002</c:v>
                </c:pt>
                <c:pt idx="9">
                  <c:v>2.2290000000000001</c:v>
                </c:pt>
                <c:pt idx="10">
                  <c:v>1.113</c:v>
                </c:pt>
                <c:pt idx="11">
                  <c:v>2.4859999999999998</c:v>
                </c:pt>
                <c:pt idx="12">
                  <c:v>28.84</c:v>
                </c:pt>
                <c:pt idx="13">
                  <c:v>27.526999999999997</c:v>
                </c:pt>
                <c:pt idx="14">
                  <c:v>15.466999999999999</c:v>
                </c:pt>
                <c:pt idx="15">
                  <c:v>13.120000000000001</c:v>
                </c:pt>
                <c:pt idx="16">
                  <c:v>8.3719999999999999</c:v>
                </c:pt>
                <c:pt idx="17">
                  <c:v>11.651</c:v>
                </c:pt>
                <c:pt idx="18">
                  <c:v>7.0030000000000001</c:v>
                </c:pt>
                <c:pt idx="19">
                  <c:v>0.98899999999999999</c:v>
                </c:pt>
                <c:pt idx="20">
                  <c:v>0.6</c:v>
                </c:pt>
                <c:pt idx="21">
                  <c:v>3.294</c:v>
                </c:pt>
                <c:pt idx="22">
                  <c:v>10.609</c:v>
                </c:pt>
                <c:pt idx="23">
                  <c:v>9.3330000000000002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D1-4DEC-8540-E2FBEF249E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D1-4DEC-8540-E2FBEF249E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D1-4DEC-8540-E2FBEF249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31.638999999999996</c:v>
                </c:pt>
                <c:pt idx="1">
                  <c:v>37.919000000000004</c:v>
                </c:pt>
                <c:pt idx="2">
                  <c:v>31.683</c:v>
                </c:pt>
                <c:pt idx="3">
                  <c:v>34.636000000000003</c:v>
                </c:pt>
                <c:pt idx="4">
                  <c:v>20.72</c:v>
                </c:pt>
                <c:pt idx="5">
                  <c:v>29.303000000000004</c:v>
                </c:pt>
                <c:pt idx="6">
                  <c:v>43.4</c:v>
                </c:pt>
                <c:pt idx="7">
                  <c:v>29.612999999999996</c:v>
                </c:pt>
                <c:pt idx="8">
                  <c:v>32.308999999999997</c:v>
                </c:pt>
                <c:pt idx="9">
                  <c:v>36.856000000000002</c:v>
                </c:pt>
                <c:pt idx="10">
                  <c:v>63.387</c:v>
                </c:pt>
                <c:pt idx="11">
                  <c:v>48.385999999999996</c:v>
                </c:pt>
                <c:pt idx="12">
                  <c:v>190.328</c:v>
                </c:pt>
                <c:pt idx="13">
                  <c:v>193.10599999999999</c:v>
                </c:pt>
                <c:pt idx="14">
                  <c:v>119.47800000000001</c:v>
                </c:pt>
                <c:pt idx="15">
                  <c:v>24.648</c:v>
                </c:pt>
                <c:pt idx="16">
                  <c:v>26.18</c:v>
                </c:pt>
                <c:pt idx="17">
                  <c:v>23.14</c:v>
                </c:pt>
                <c:pt idx="18">
                  <c:v>44.505999999999993</c:v>
                </c:pt>
                <c:pt idx="19">
                  <c:v>55.2</c:v>
                </c:pt>
                <c:pt idx="20">
                  <c:v>75.62299999999999</c:v>
                </c:pt>
                <c:pt idx="21">
                  <c:v>61.55599999999999</c:v>
                </c:pt>
                <c:pt idx="22">
                  <c:v>87.199999999999989</c:v>
                </c:pt>
                <c:pt idx="23">
                  <c:v>11.582000000000001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D1-4DEC-8540-E2FBEF249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99.31</c:v>
                </c:pt>
                <c:pt idx="1">
                  <c:v>99.65</c:v>
                </c:pt>
                <c:pt idx="2">
                  <c:v>98.14</c:v>
                </c:pt>
                <c:pt idx="3">
                  <c:v>97.6</c:v>
                </c:pt>
                <c:pt idx="4">
                  <c:v>95.27</c:v>
                </c:pt>
                <c:pt idx="5">
                  <c:v>125.95</c:v>
                </c:pt>
                <c:pt idx="6">
                  <c:v>143.28</c:v>
                </c:pt>
                <c:pt idx="7">
                  <c:v>177.94</c:v>
                </c:pt>
                <c:pt idx="8">
                  <c:v>129.97</c:v>
                </c:pt>
                <c:pt idx="9">
                  <c:v>100.6</c:v>
                </c:pt>
                <c:pt idx="10">
                  <c:v>107.1</c:v>
                </c:pt>
                <c:pt idx="11">
                  <c:v>111.6</c:v>
                </c:pt>
                <c:pt idx="12">
                  <c:v>106</c:v>
                </c:pt>
                <c:pt idx="13">
                  <c:v>107</c:v>
                </c:pt>
                <c:pt idx="14">
                  <c:v>111.8</c:v>
                </c:pt>
                <c:pt idx="15">
                  <c:v>124.04</c:v>
                </c:pt>
                <c:pt idx="16">
                  <c:v>142.47</c:v>
                </c:pt>
                <c:pt idx="17">
                  <c:v>167.78</c:v>
                </c:pt>
                <c:pt idx="18">
                  <c:v>124.5</c:v>
                </c:pt>
                <c:pt idx="19">
                  <c:v>112.22</c:v>
                </c:pt>
                <c:pt idx="20">
                  <c:v>104.72</c:v>
                </c:pt>
                <c:pt idx="21">
                  <c:v>100</c:v>
                </c:pt>
                <c:pt idx="22">
                  <c:v>94</c:v>
                </c:pt>
                <c:pt idx="23">
                  <c:v>83.46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DD1-4DEC-8540-E2FBEF249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31.638999999999999</v>
      </c>
      <c r="C4" s="18">
        <v>37.918999999999997</v>
      </c>
      <c r="D4" s="18">
        <v>31.683</v>
      </c>
      <c r="E4" s="18">
        <v>34.636000000000003</v>
      </c>
      <c r="F4" s="18">
        <v>20.72</v>
      </c>
      <c r="G4" s="18">
        <v>29.303000000000001</v>
      </c>
      <c r="H4" s="18">
        <v>43.4</v>
      </c>
      <c r="I4" s="18">
        <v>29.613</v>
      </c>
      <c r="J4" s="18">
        <v>32.308999999999997</v>
      </c>
      <c r="K4" s="18">
        <v>36.886999999999993</v>
      </c>
      <c r="L4" s="18">
        <v>63.392000000000003</v>
      </c>
      <c r="M4" s="18">
        <v>48.386000000000003</v>
      </c>
      <c r="N4" s="18">
        <v>190.32600000000005</v>
      </c>
      <c r="O4" s="18">
        <v>193.11100000000002</v>
      </c>
      <c r="P4" s="18">
        <v>119.5</v>
      </c>
      <c r="Q4" s="18">
        <v>24.648000000000003</v>
      </c>
      <c r="R4" s="18">
        <v>26.18</v>
      </c>
      <c r="S4" s="18">
        <v>23.14</v>
      </c>
      <c r="T4" s="18">
        <v>44.506</v>
      </c>
      <c r="U4" s="18">
        <v>55.2</v>
      </c>
      <c r="V4" s="18">
        <v>75.62299999999999</v>
      </c>
      <c r="W4" s="18">
        <v>61.519999999999996</v>
      </c>
      <c r="X4" s="18">
        <v>87.211000000000013</v>
      </c>
      <c r="Y4" s="18">
        <v>11.582000000000001</v>
      </c>
      <c r="Z4" s="19"/>
      <c r="AA4" s="20">
        <f>SUM(B4:Z4)</f>
        <v>1352.4340000000002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99.31</v>
      </c>
      <c r="C7" s="28">
        <v>99.65</v>
      </c>
      <c r="D7" s="28">
        <v>98.14</v>
      </c>
      <c r="E7" s="28">
        <v>97.6</v>
      </c>
      <c r="F7" s="28">
        <v>95.27</v>
      </c>
      <c r="G7" s="28">
        <v>125.95</v>
      </c>
      <c r="H7" s="28">
        <v>143.28</v>
      </c>
      <c r="I7" s="28">
        <v>177.94</v>
      </c>
      <c r="J7" s="28">
        <v>129.97</v>
      </c>
      <c r="K7" s="28">
        <v>100.6</v>
      </c>
      <c r="L7" s="28">
        <v>107.1</v>
      </c>
      <c r="M7" s="28">
        <v>111.6</v>
      </c>
      <c r="N7" s="28">
        <v>106</v>
      </c>
      <c r="O7" s="28">
        <v>107</v>
      </c>
      <c r="P7" s="28">
        <v>111.8</v>
      </c>
      <c r="Q7" s="28">
        <v>124.04</v>
      </c>
      <c r="R7" s="28">
        <v>142.47</v>
      </c>
      <c r="S7" s="28">
        <v>167.78</v>
      </c>
      <c r="T7" s="28">
        <v>124.5</v>
      </c>
      <c r="U7" s="28">
        <v>112.22</v>
      </c>
      <c r="V7" s="28">
        <v>104.72</v>
      </c>
      <c r="W7" s="28">
        <v>100</v>
      </c>
      <c r="X7" s="28">
        <v>94</v>
      </c>
      <c r="Y7" s="28">
        <v>83.46</v>
      </c>
      <c r="Z7" s="29"/>
      <c r="AA7" s="30">
        <f>IF(SUM(B7:Z7)&lt;&gt;0,AVERAGEIF(B7:Z7,"&lt;&gt;"""),"")</f>
        <v>115.18333333333332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14.48</v>
      </c>
      <c r="C12" s="52">
        <v>21.390999999999998</v>
      </c>
      <c r="D12" s="52">
        <v>15.561</v>
      </c>
      <c r="E12" s="52">
        <v>17.359000000000002</v>
      </c>
      <c r="F12" s="52">
        <v>3.47</v>
      </c>
      <c r="G12" s="52">
        <v>10.022</v>
      </c>
      <c r="H12" s="52">
        <v>41.524999999999999</v>
      </c>
      <c r="I12" s="52">
        <v>6.3380000000000001</v>
      </c>
      <c r="J12" s="52">
        <v>4.1500000000000004</v>
      </c>
      <c r="K12" s="52">
        <v>6</v>
      </c>
      <c r="L12" s="52">
        <v>30.324000000000002</v>
      </c>
      <c r="M12" s="52">
        <v>13.679</v>
      </c>
      <c r="N12" s="52">
        <v>155</v>
      </c>
      <c r="O12" s="52">
        <v>157.667</v>
      </c>
      <c r="P12" s="52">
        <v>102.306</v>
      </c>
      <c r="Q12" s="52">
        <v>4.6790000000000003</v>
      </c>
      <c r="R12" s="52">
        <v>17.808</v>
      </c>
      <c r="S12" s="52">
        <v>11.489000000000001</v>
      </c>
      <c r="T12" s="52">
        <v>34.167000000000002</v>
      </c>
      <c r="U12" s="52">
        <v>51.1</v>
      </c>
      <c r="V12" s="52">
        <v>47.072000000000003</v>
      </c>
      <c r="W12" s="52">
        <v>57.113999999999997</v>
      </c>
      <c r="X12" s="52">
        <v>74.59</v>
      </c>
      <c r="Y12" s="52"/>
      <c r="Z12" s="53"/>
      <c r="AA12" s="54">
        <f t="shared" si="0"/>
        <v>897.29100000000017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3.2650000000000001</v>
      </c>
      <c r="C14" s="57">
        <v>3.137</v>
      </c>
      <c r="D14" s="57">
        <v>3.0300000000000002</v>
      </c>
      <c r="E14" s="57">
        <v>3.73</v>
      </c>
      <c r="F14" s="57">
        <v>3.302</v>
      </c>
      <c r="G14" s="57">
        <v>4.0350000000000001</v>
      </c>
      <c r="H14" s="57">
        <v>1.875</v>
      </c>
      <c r="I14" s="57">
        <v>2.8980000000000001</v>
      </c>
      <c r="J14" s="57">
        <v>1.6800000000000002</v>
      </c>
      <c r="K14" s="57">
        <v>2.2290000000000001</v>
      </c>
      <c r="L14" s="57">
        <v>1.113</v>
      </c>
      <c r="M14" s="57">
        <v>2.4859999999999998</v>
      </c>
      <c r="N14" s="57">
        <v>28.84</v>
      </c>
      <c r="O14" s="57">
        <v>27.526999999999997</v>
      </c>
      <c r="P14" s="57">
        <v>15.466999999999999</v>
      </c>
      <c r="Q14" s="57">
        <v>13.120000000000001</v>
      </c>
      <c r="R14" s="57">
        <v>8.3719999999999999</v>
      </c>
      <c r="S14" s="57">
        <v>11.651</v>
      </c>
      <c r="T14" s="57">
        <v>7.0030000000000001</v>
      </c>
      <c r="U14" s="57">
        <v>0.98899999999999999</v>
      </c>
      <c r="V14" s="57">
        <v>0.6</v>
      </c>
      <c r="W14" s="57">
        <v>3.294</v>
      </c>
      <c r="X14" s="57">
        <v>10.609</v>
      </c>
      <c r="Y14" s="57">
        <v>9.3330000000000002</v>
      </c>
      <c r="Z14" s="58"/>
      <c r="AA14" s="59">
        <f t="shared" si="0"/>
        <v>169.58500000000001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17.745000000000001</v>
      </c>
      <c r="C16" s="62">
        <f t="shared" ref="C16:Z16" si="1">IF(LEN(C$2)&gt;0,SUM(C10:C15),"")</f>
        <v>24.527999999999999</v>
      </c>
      <c r="D16" s="62">
        <f t="shared" si="1"/>
        <v>18.591000000000001</v>
      </c>
      <c r="E16" s="62">
        <f t="shared" si="1"/>
        <v>21.089000000000002</v>
      </c>
      <c r="F16" s="62">
        <f t="shared" si="1"/>
        <v>6.7720000000000002</v>
      </c>
      <c r="G16" s="62">
        <f t="shared" si="1"/>
        <v>14.057</v>
      </c>
      <c r="H16" s="62">
        <f t="shared" si="1"/>
        <v>43.4</v>
      </c>
      <c r="I16" s="62">
        <f t="shared" si="1"/>
        <v>9.2360000000000007</v>
      </c>
      <c r="J16" s="62">
        <f t="shared" si="1"/>
        <v>5.83</v>
      </c>
      <c r="K16" s="62">
        <f t="shared" si="1"/>
        <v>8.2289999999999992</v>
      </c>
      <c r="L16" s="62">
        <f t="shared" si="1"/>
        <v>31.437000000000001</v>
      </c>
      <c r="M16" s="62">
        <f t="shared" si="1"/>
        <v>16.164999999999999</v>
      </c>
      <c r="N16" s="62">
        <f t="shared" si="1"/>
        <v>183.84</v>
      </c>
      <c r="O16" s="62">
        <f t="shared" si="1"/>
        <v>185.19399999999999</v>
      </c>
      <c r="P16" s="62">
        <f t="shared" si="1"/>
        <v>117.773</v>
      </c>
      <c r="Q16" s="62">
        <f t="shared" si="1"/>
        <v>17.798999999999999</v>
      </c>
      <c r="R16" s="62">
        <f t="shared" si="1"/>
        <v>26.18</v>
      </c>
      <c r="S16" s="62">
        <f t="shared" si="1"/>
        <v>23.14</v>
      </c>
      <c r="T16" s="62">
        <f t="shared" si="1"/>
        <v>41.17</v>
      </c>
      <c r="U16" s="62">
        <f t="shared" si="1"/>
        <v>52.088999999999999</v>
      </c>
      <c r="V16" s="62">
        <f t="shared" si="1"/>
        <v>47.672000000000004</v>
      </c>
      <c r="W16" s="62">
        <f t="shared" si="1"/>
        <v>60.407999999999994</v>
      </c>
      <c r="X16" s="62">
        <f t="shared" si="1"/>
        <v>85.198999999999998</v>
      </c>
      <c r="Y16" s="62">
        <f t="shared" si="1"/>
        <v>9.3330000000000002</v>
      </c>
      <c r="Z16" s="63" t="str">
        <f t="shared" si="1"/>
        <v/>
      </c>
      <c r="AA16" s="64">
        <f>SUM(AA10:AA15)</f>
        <v>1066.8760000000002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4.9560000000000004</v>
      </c>
      <c r="C20" s="77">
        <v>4.8840000000000003</v>
      </c>
      <c r="D20" s="77">
        <v>4.8869999999999996</v>
      </c>
      <c r="E20" s="77">
        <v>4.9249999999999998</v>
      </c>
      <c r="F20" s="77">
        <v>5.0279999999999996</v>
      </c>
      <c r="G20" s="77">
        <v>5.7110000000000003</v>
      </c>
      <c r="H20" s="77"/>
      <c r="I20" s="77">
        <v>7.6210000000000004</v>
      </c>
      <c r="J20" s="77">
        <v>7.9279999999999999</v>
      </c>
      <c r="K20" s="77">
        <v>7.806</v>
      </c>
      <c r="L20" s="77">
        <v>10.181000000000001</v>
      </c>
      <c r="M20" s="77">
        <v>10.919</v>
      </c>
      <c r="N20" s="77">
        <v>0.89500000000000002</v>
      </c>
      <c r="O20" s="77">
        <v>4.0709999999999997</v>
      </c>
      <c r="P20" s="77">
        <v>1.7270000000000001</v>
      </c>
      <c r="Q20" s="77">
        <v>2.9489999999999998</v>
      </c>
      <c r="R20" s="77"/>
      <c r="S20" s="77"/>
      <c r="T20" s="77">
        <v>1.5209999999999999</v>
      </c>
      <c r="U20" s="77">
        <v>1.0589999999999999</v>
      </c>
      <c r="V20" s="77"/>
      <c r="W20" s="77"/>
      <c r="X20" s="77">
        <v>0.29699999999999999</v>
      </c>
      <c r="Y20" s="77">
        <v>0.39300000000000002</v>
      </c>
      <c r="Z20" s="78"/>
      <c r="AA20" s="79">
        <f t="shared" si="2"/>
        <v>87.757999999999981</v>
      </c>
    </row>
    <row r="21" spans="1:27" ht="24.9" customHeight="1" x14ac:dyDescent="0.25">
      <c r="A21" s="75" t="s">
        <v>16</v>
      </c>
      <c r="B21" s="80">
        <v>8.9380000000000006</v>
      </c>
      <c r="C21" s="81">
        <v>8.5069999999999997</v>
      </c>
      <c r="D21" s="81">
        <v>8.2050000000000001</v>
      </c>
      <c r="E21" s="81">
        <v>8.6219999999999999</v>
      </c>
      <c r="F21" s="81">
        <v>8.92</v>
      </c>
      <c r="G21" s="81">
        <v>9.5350000000000001</v>
      </c>
      <c r="H21" s="81"/>
      <c r="I21" s="81">
        <v>12.756</v>
      </c>
      <c r="J21" s="81">
        <v>18.550999999999998</v>
      </c>
      <c r="K21" s="81">
        <v>20.852</v>
      </c>
      <c r="L21" s="81">
        <v>21.774000000000001</v>
      </c>
      <c r="M21" s="81">
        <v>21.302</v>
      </c>
      <c r="N21" s="81">
        <v>5.5910000000000002</v>
      </c>
      <c r="O21" s="81">
        <v>3.8460000000000001</v>
      </c>
      <c r="P21" s="81"/>
      <c r="Q21" s="81"/>
      <c r="R21" s="81"/>
      <c r="S21" s="81"/>
      <c r="T21" s="81">
        <v>1.8149999999999999</v>
      </c>
      <c r="U21" s="81">
        <v>2.052</v>
      </c>
      <c r="V21" s="81">
        <v>2.0510000000000002</v>
      </c>
      <c r="W21" s="81">
        <v>1.1120000000000001</v>
      </c>
      <c r="X21" s="81">
        <v>1.7150000000000001</v>
      </c>
      <c r="Y21" s="81">
        <v>1.8560000000000001</v>
      </c>
      <c r="Z21" s="78"/>
      <c r="AA21" s="79">
        <f t="shared" si="2"/>
        <v>168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13.894000000000002</v>
      </c>
      <c r="C25" s="88">
        <f t="shared" ref="C25:Z25" si="3">IF(LEN(C$2)&gt;0,SUM(C19:C24),"")</f>
        <v>13.391</v>
      </c>
      <c r="D25" s="88">
        <f t="shared" si="3"/>
        <v>13.091999999999999</v>
      </c>
      <c r="E25" s="88">
        <f t="shared" si="3"/>
        <v>13.547000000000001</v>
      </c>
      <c r="F25" s="88">
        <f t="shared" si="3"/>
        <v>13.948</v>
      </c>
      <c r="G25" s="88">
        <f t="shared" si="3"/>
        <v>15.246</v>
      </c>
      <c r="H25" s="88">
        <f t="shared" si="3"/>
        <v>0</v>
      </c>
      <c r="I25" s="88">
        <f t="shared" si="3"/>
        <v>20.377000000000002</v>
      </c>
      <c r="J25" s="88">
        <f t="shared" si="3"/>
        <v>26.478999999999999</v>
      </c>
      <c r="K25" s="88">
        <f t="shared" si="3"/>
        <v>28.658000000000001</v>
      </c>
      <c r="L25" s="88">
        <f t="shared" si="3"/>
        <v>31.955000000000002</v>
      </c>
      <c r="M25" s="88">
        <f t="shared" si="3"/>
        <v>32.221000000000004</v>
      </c>
      <c r="N25" s="88">
        <f t="shared" si="3"/>
        <v>6.4860000000000007</v>
      </c>
      <c r="O25" s="88">
        <f t="shared" si="3"/>
        <v>7.9169999999999998</v>
      </c>
      <c r="P25" s="88">
        <f t="shared" si="3"/>
        <v>1.7270000000000001</v>
      </c>
      <c r="Q25" s="88">
        <f t="shared" si="3"/>
        <v>2.9489999999999998</v>
      </c>
      <c r="R25" s="88">
        <f t="shared" si="3"/>
        <v>0</v>
      </c>
      <c r="S25" s="88">
        <f t="shared" si="3"/>
        <v>0</v>
      </c>
      <c r="T25" s="88">
        <f t="shared" si="3"/>
        <v>3.3359999999999999</v>
      </c>
      <c r="U25" s="88">
        <f t="shared" si="3"/>
        <v>3.1109999999999998</v>
      </c>
      <c r="V25" s="88">
        <f t="shared" si="3"/>
        <v>2.0510000000000002</v>
      </c>
      <c r="W25" s="88">
        <f t="shared" si="3"/>
        <v>1.1120000000000001</v>
      </c>
      <c r="X25" s="88">
        <f t="shared" si="3"/>
        <v>2.012</v>
      </c>
      <c r="Y25" s="88">
        <f t="shared" si="3"/>
        <v>2.2490000000000001</v>
      </c>
      <c r="Z25" s="89" t="str">
        <f t="shared" si="3"/>
        <v/>
      </c>
      <c r="AA25" s="90">
        <f>SUM(AA19:AA24)</f>
        <v>255.75799999999998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31.638999999999999</v>
      </c>
      <c r="C29" s="77">
        <v>37.918999999999997</v>
      </c>
      <c r="D29" s="77">
        <v>31.683</v>
      </c>
      <c r="E29" s="77">
        <v>34.636000000000003</v>
      </c>
      <c r="F29" s="77">
        <v>20.72</v>
      </c>
      <c r="G29" s="77">
        <v>29.303000000000001</v>
      </c>
      <c r="H29" s="77">
        <v>43.4</v>
      </c>
      <c r="I29" s="77">
        <v>29.613</v>
      </c>
      <c r="J29" s="77">
        <v>32.308999999999997</v>
      </c>
      <c r="K29" s="77">
        <v>36.887</v>
      </c>
      <c r="L29" s="77">
        <v>63.392000000000003</v>
      </c>
      <c r="M29" s="77">
        <v>48.386000000000003</v>
      </c>
      <c r="N29" s="77">
        <v>190.32599999999999</v>
      </c>
      <c r="O29" s="77">
        <v>193.11099999999999</v>
      </c>
      <c r="P29" s="77">
        <v>119.5</v>
      </c>
      <c r="Q29" s="77">
        <v>20.748000000000001</v>
      </c>
      <c r="R29" s="77">
        <v>26.18</v>
      </c>
      <c r="S29" s="77">
        <v>23.14</v>
      </c>
      <c r="T29" s="77">
        <v>44.506</v>
      </c>
      <c r="U29" s="77">
        <v>55.2</v>
      </c>
      <c r="V29" s="77">
        <v>49.722999999999999</v>
      </c>
      <c r="W29" s="77">
        <v>61.52</v>
      </c>
      <c r="X29" s="77">
        <v>87.210999999999999</v>
      </c>
      <c r="Y29" s="77">
        <v>11.582000000000001</v>
      </c>
      <c r="Z29" s="78"/>
      <c r="AA29" s="79">
        <f>SUM(B29:Z29)</f>
        <v>1322.634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31.638999999999999</v>
      </c>
      <c r="C31" s="62">
        <f t="shared" ref="C31:Z31" si="4">IF(LEN(C$2)&gt;0,SUM(C28:C30),"")</f>
        <v>37.918999999999997</v>
      </c>
      <c r="D31" s="62">
        <f t="shared" si="4"/>
        <v>31.683</v>
      </c>
      <c r="E31" s="62">
        <f t="shared" si="4"/>
        <v>34.636000000000003</v>
      </c>
      <c r="F31" s="62">
        <f t="shared" si="4"/>
        <v>20.72</v>
      </c>
      <c r="G31" s="62">
        <f t="shared" si="4"/>
        <v>29.303000000000001</v>
      </c>
      <c r="H31" s="62">
        <f t="shared" si="4"/>
        <v>43.4</v>
      </c>
      <c r="I31" s="62">
        <f t="shared" si="4"/>
        <v>29.613</v>
      </c>
      <c r="J31" s="62">
        <f t="shared" si="4"/>
        <v>32.308999999999997</v>
      </c>
      <c r="K31" s="62">
        <f t="shared" si="4"/>
        <v>36.887</v>
      </c>
      <c r="L31" s="62">
        <f t="shared" si="4"/>
        <v>63.392000000000003</v>
      </c>
      <c r="M31" s="62">
        <f t="shared" si="4"/>
        <v>48.386000000000003</v>
      </c>
      <c r="N31" s="62">
        <f t="shared" si="4"/>
        <v>190.32599999999999</v>
      </c>
      <c r="O31" s="62">
        <f t="shared" si="4"/>
        <v>193.11099999999999</v>
      </c>
      <c r="P31" s="62">
        <f t="shared" si="4"/>
        <v>119.5</v>
      </c>
      <c r="Q31" s="62">
        <f t="shared" si="4"/>
        <v>20.748000000000001</v>
      </c>
      <c r="R31" s="62">
        <f t="shared" si="4"/>
        <v>26.18</v>
      </c>
      <c r="S31" s="62">
        <f t="shared" si="4"/>
        <v>23.14</v>
      </c>
      <c r="T31" s="62">
        <f t="shared" si="4"/>
        <v>44.506</v>
      </c>
      <c r="U31" s="62">
        <f t="shared" si="4"/>
        <v>55.2</v>
      </c>
      <c r="V31" s="62">
        <f t="shared" si="4"/>
        <v>49.722999999999999</v>
      </c>
      <c r="W31" s="62">
        <f t="shared" si="4"/>
        <v>61.52</v>
      </c>
      <c r="X31" s="62">
        <f t="shared" si="4"/>
        <v>87.210999999999999</v>
      </c>
      <c r="Y31" s="62">
        <f t="shared" si="4"/>
        <v>11.582000000000001</v>
      </c>
      <c r="Z31" s="63" t="str">
        <f t="shared" si="4"/>
        <v/>
      </c>
      <c r="AA31" s="64">
        <f>SUM(AA28:AA30)</f>
        <v>1322.634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3.9</v>
      </c>
      <c r="R38" s="99"/>
      <c r="S38" s="99"/>
      <c r="T38" s="99"/>
      <c r="U38" s="99"/>
      <c r="V38" s="99">
        <v>25.9</v>
      </c>
      <c r="W38" s="99"/>
      <c r="X38" s="99"/>
      <c r="Y38" s="99"/>
      <c r="Z38" s="100"/>
      <c r="AA38" s="79">
        <f t="shared" si="5"/>
        <v>29.799999999999997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25.9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29.799999999999997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3.9</v>
      </c>
      <c r="R46" s="99"/>
      <c r="S46" s="99"/>
      <c r="T46" s="99"/>
      <c r="U46" s="99"/>
      <c r="V46" s="99">
        <v>25.9</v>
      </c>
      <c r="W46" s="99"/>
      <c r="X46" s="99"/>
      <c r="Y46" s="99"/>
      <c r="Z46" s="100"/>
      <c r="AA46" s="79">
        <f t="shared" si="7"/>
        <v>29.799999999999997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25.9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29.799999999999997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31.639000000000003</v>
      </c>
      <c r="C51" s="88">
        <f t="shared" si="10"/>
        <v>37.918999999999997</v>
      </c>
      <c r="D51" s="88">
        <f t="shared" si="10"/>
        <v>31.683</v>
      </c>
      <c r="E51" s="88">
        <f t="shared" si="10"/>
        <v>34.636000000000003</v>
      </c>
      <c r="F51" s="88">
        <f t="shared" si="10"/>
        <v>20.72</v>
      </c>
      <c r="G51" s="88">
        <f t="shared" si="10"/>
        <v>29.303000000000001</v>
      </c>
      <c r="H51" s="88">
        <f t="shared" si="10"/>
        <v>43.4</v>
      </c>
      <c r="I51" s="88">
        <f t="shared" si="10"/>
        <v>29.613000000000003</v>
      </c>
      <c r="J51" s="88">
        <f t="shared" si="10"/>
        <v>32.308999999999997</v>
      </c>
      <c r="K51" s="88">
        <f t="shared" si="10"/>
        <v>36.887</v>
      </c>
      <c r="L51" s="88">
        <f t="shared" si="10"/>
        <v>63.392000000000003</v>
      </c>
      <c r="M51" s="88">
        <f t="shared" si="10"/>
        <v>48.386000000000003</v>
      </c>
      <c r="N51" s="88">
        <f t="shared" si="10"/>
        <v>190.32599999999999</v>
      </c>
      <c r="O51" s="88">
        <f t="shared" si="10"/>
        <v>193.11099999999999</v>
      </c>
      <c r="P51" s="88">
        <f t="shared" si="10"/>
        <v>119.5</v>
      </c>
      <c r="Q51" s="88">
        <f t="shared" si="10"/>
        <v>24.647999999999996</v>
      </c>
      <c r="R51" s="88">
        <f t="shared" si="10"/>
        <v>26.18</v>
      </c>
      <c r="S51" s="88">
        <f t="shared" si="10"/>
        <v>23.14</v>
      </c>
      <c r="T51" s="88">
        <f t="shared" si="10"/>
        <v>44.506</v>
      </c>
      <c r="U51" s="88">
        <f t="shared" si="10"/>
        <v>55.199999999999996</v>
      </c>
      <c r="V51" s="88">
        <f t="shared" si="10"/>
        <v>75.623000000000005</v>
      </c>
      <c r="W51" s="88">
        <f t="shared" si="10"/>
        <v>61.519999999999996</v>
      </c>
      <c r="X51" s="88">
        <f t="shared" si="10"/>
        <v>87.210999999999999</v>
      </c>
      <c r="Y51" s="88">
        <f t="shared" si="10"/>
        <v>11.582000000000001</v>
      </c>
      <c r="Z51" s="89" t="str">
        <f t="shared" si="10"/>
        <v/>
      </c>
      <c r="AA51" s="104">
        <f>SUM(B51:Z51)</f>
        <v>1352.4340000000002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31.638999999999996</v>
      </c>
      <c r="C4" s="18">
        <v>37.919000000000004</v>
      </c>
      <c r="D4" s="18">
        <v>31.683</v>
      </c>
      <c r="E4" s="18">
        <v>34.636000000000003</v>
      </c>
      <c r="F4" s="18">
        <v>20.72</v>
      </c>
      <c r="G4" s="18">
        <v>29.303000000000004</v>
      </c>
      <c r="H4" s="18">
        <v>43.4</v>
      </c>
      <c r="I4" s="18">
        <v>29.612999999999996</v>
      </c>
      <c r="J4" s="18">
        <v>32.308999999999997</v>
      </c>
      <c r="K4" s="18">
        <v>36.856000000000002</v>
      </c>
      <c r="L4" s="18">
        <v>63.387</v>
      </c>
      <c r="M4" s="18">
        <v>48.385999999999996</v>
      </c>
      <c r="N4" s="18">
        <v>190.328</v>
      </c>
      <c r="O4" s="18">
        <v>193.10599999999999</v>
      </c>
      <c r="P4" s="18">
        <v>119.47800000000001</v>
      </c>
      <c r="Q4" s="18">
        <v>24.648</v>
      </c>
      <c r="R4" s="18">
        <v>26.18</v>
      </c>
      <c r="S4" s="18">
        <v>23.14</v>
      </c>
      <c r="T4" s="18">
        <v>44.505999999999993</v>
      </c>
      <c r="U4" s="18">
        <v>55.2</v>
      </c>
      <c r="V4" s="18">
        <v>75.62299999999999</v>
      </c>
      <c r="W4" s="18">
        <v>61.55599999999999</v>
      </c>
      <c r="X4" s="18">
        <v>87.199999999999989</v>
      </c>
      <c r="Y4" s="18">
        <v>11.582000000000001</v>
      </c>
      <c r="Z4" s="19"/>
      <c r="AA4" s="20">
        <f>SUM(B4:Z4)</f>
        <v>1352.3980000000001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99.31</v>
      </c>
      <c r="C7" s="28">
        <v>99.65</v>
      </c>
      <c r="D7" s="28">
        <v>98.14</v>
      </c>
      <c r="E7" s="28">
        <v>97.6</v>
      </c>
      <c r="F7" s="28">
        <v>95.27</v>
      </c>
      <c r="G7" s="28">
        <v>125.95</v>
      </c>
      <c r="H7" s="28">
        <v>143.28</v>
      </c>
      <c r="I7" s="28">
        <v>177.94</v>
      </c>
      <c r="J7" s="28">
        <v>129.97</v>
      </c>
      <c r="K7" s="28">
        <v>100.6</v>
      </c>
      <c r="L7" s="28">
        <v>107.1</v>
      </c>
      <c r="M7" s="28">
        <v>111.6</v>
      </c>
      <c r="N7" s="28">
        <v>106</v>
      </c>
      <c r="O7" s="28">
        <v>107</v>
      </c>
      <c r="P7" s="28">
        <v>111.8</v>
      </c>
      <c r="Q7" s="28">
        <v>124.04</v>
      </c>
      <c r="R7" s="28">
        <v>142.47</v>
      </c>
      <c r="S7" s="28">
        <v>167.78</v>
      </c>
      <c r="T7" s="28">
        <v>124.5</v>
      </c>
      <c r="U7" s="28">
        <v>112.22</v>
      </c>
      <c r="V7" s="28">
        <v>104.72</v>
      </c>
      <c r="W7" s="28">
        <v>100</v>
      </c>
      <c r="X7" s="28">
        <v>94</v>
      </c>
      <c r="Y7" s="28">
        <v>83.46</v>
      </c>
      <c r="Z7" s="29"/>
      <c r="AA7" s="30">
        <f>IF(SUM(B7:Z7)&lt;&gt;0,AVERAGEIF(B7:Z7,"&lt;&gt;"""),"")</f>
        <v>115.18333333333332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4.9049999999999994</v>
      </c>
      <c r="C14" s="57">
        <v>3.9260000000000002</v>
      </c>
      <c r="D14" s="57">
        <v>4.2149999999999999</v>
      </c>
      <c r="E14" s="57">
        <v>9.4969999999999999</v>
      </c>
      <c r="F14" s="57">
        <v>8.2309999999999999</v>
      </c>
      <c r="G14" s="57">
        <v>10.657</v>
      </c>
      <c r="H14" s="57">
        <v>10.69</v>
      </c>
      <c r="I14" s="57">
        <v>12.316000000000003</v>
      </c>
      <c r="J14" s="57">
        <v>16.114999999999998</v>
      </c>
      <c r="K14" s="57">
        <v>18.649000000000001</v>
      </c>
      <c r="L14" s="57">
        <v>33.936</v>
      </c>
      <c r="M14" s="57">
        <v>14.209999999999999</v>
      </c>
      <c r="N14" s="57"/>
      <c r="O14" s="57"/>
      <c r="P14" s="57"/>
      <c r="Q14" s="57"/>
      <c r="R14" s="57"/>
      <c r="S14" s="57"/>
      <c r="T14" s="57">
        <v>18.66</v>
      </c>
      <c r="U14" s="57">
        <v>22.323</v>
      </c>
      <c r="V14" s="57">
        <v>19.001000000000001</v>
      </c>
      <c r="W14" s="57">
        <v>8.4710000000000001</v>
      </c>
      <c r="X14" s="57">
        <v>1.5499999999999998</v>
      </c>
      <c r="Y14" s="57">
        <v>1.091</v>
      </c>
      <c r="Z14" s="58"/>
      <c r="AA14" s="59">
        <f t="shared" si="0"/>
        <v>218.44300000000004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4.9049999999999994</v>
      </c>
      <c r="C16" s="62">
        <f t="shared" ref="C16:Z16" si="1">IF(LEN(C$2)&gt;0,SUM(C10:C15),"")</f>
        <v>3.9260000000000002</v>
      </c>
      <c r="D16" s="62">
        <f t="shared" si="1"/>
        <v>4.2149999999999999</v>
      </c>
      <c r="E16" s="62">
        <f t="shared" si="1"/>
        <v>9.4969999999999999</v>
      </c>
      <c r="F16" s="62">
        <f t="shared" si="1"/>
        <v>8.2309999999999999</v>
      </c>
      <c r="G16" s="62">
        <f t="shared" si="1"/>
        <v>10.657</v>
      </c>
      <c r="H16" s="62">
        <f t="shared" si="1"/>
        <v>10.69</v>
      </c>
      <c r="I16" s="62">
        <f t="shared" si="1"/>
        <v>12.316000000000003</v>
      </c>
      <c r="J16" s="62">
        <f t="shared" si="1"/>
        <v>16.114999999999998</v>
      </c>
      <c r="K16" s="62">
        <f t="shared" si="1"/>
        <v>18.649000000000001</v>
      </c>
      <c r="L16" s="62">
        <f t="shared" si="1"/>
        <v>33.936</v>
      </c>
      <c r="M16" s="62">
        <f t="shared" si="1"/>
        <v>14.209999999999999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18.66</v>
      </c>
      <c r="U16" s="62">
        <f t="shared" si="1"/>
        <v>22.323</v>
      </c>
      <c r="V16" s="62">
        <f t="shared" si="1"/>
        <v>19.001000000000001</v>
      </c>
      <c r="W16" s="62">
        <f t="shared" si="1"/>
        <v>8.4710000000000001</v>
      </c>
      <c r="X16" s="62">
        <f t="shared" si="1"/>
        <v>1.5499999999999998</v>
      </c>
      <c r="Y16" s="62">
        <f t="shared" si="1"/>
        <v>1.091</v>
      </c>
      <c r="Z16" s="63" t="str">
        <f t="shared" si="1"/>
        <v/>
      </c>
      <c r="AA16" s="64">
        <f>SUM(AA10:AA15)</f>
        <v>218.44300000000004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3.964</v>
      </c>
      <c r="C20" s="77">
        <v>4.4630000000000001</v>
      </c>
      <c r="D20" s="77">
        <v>2.3639999999999999</v>
      </c>
      <c r="E20" s="77">
        <v>1.5819999999999999</v>
      </c>
      <c r="F20" s="77">
        <v>3.4449999999999998</v>
      </c>
      <c r="G20" s="77">
        <v>5.98</v>
      </c>
      <c r="H20" s="77">
        <v>9.5170000000000012</v>
      </c>
      <c r="I20" s="77">
        <v>4.5970000000000004</v>
      </c>
      <c r="J20" s="77">
        <v>5.069</v>
      </c>
      <c r="K20" s="77">
        <v>1.556</v>
      </c>
      <c r="L20" s="77">
        <v>1.5860000000000001</v>
      </c>
      <c r="M20" s="77">
        <v>21.581</v>
      </c>
      <c r="N20" s="77">
        <v>25.327999999999999</v>
      </c>
      <c r="O20" s="77">
        <v>25.273</v>
      </c>
      <c r="P20" s="77">
        <v>25.271999999999998</v>
      </c>
      <c r="Q20" s="77">
        <v>24</v>
      </c>
      <c r="R20" s="77">
        <v>24</v>
      </c>
      <c r="S20" s="77">
        <v>22.305</v>
      </c>
      <c r="T20" s="77">
        <v>24.821000000000002</v>
      </c>
      <c r="U20" s="77">
        <v>24.77</v>
      </c>
      <c r="V20" s="77">
        <v>24.785</v>
      </c>
      <c r="W20" s="77">
        <v>24.763000000000002</v>
      </c>
      <c r="X20" s="77">
        <v>24.763999999999999</v>
      </c>
      <c r="Y20" s="77">
        <v>0.75700000000000001</v>
      </c>
      <c r="Z20" s="78"/>
      <c r="AA20" s="79">
        <f t="shared" si="2"/>
        <v>336.54200000000003</v>
      </c>
    </row>
    <row r="21" spans="1:27" ht="24.9" customHeight="1" x14ac:dyDescent="0.25">
      <c r="A21" s="75" t="s">
        <v>16</v>
      </c>
      <c r="B21" s="80">
        <v>22.77</v>
      </c>
      <c r="C21" s="81">
        <v>29.53</v>
      </c>
      <c r="D21" s="81">
        <v>25.104000000000003</v>
      </c>
      <c r="E21" s="81">
        <v>23.556999999999999</v>
      </c>
      <c r="F21" s="81">
        <v>9.0440000000000005</v>
      </c>
      <c r="G21" s="81">
        <v>12.666</v>
      </c>
      <c r="H21" s="81">
        <v>23.193000000000001</v>
      </c>
      <c r="I21" s="81">
        <v>12.7</v>
      </c>
      <c r="J21" s="81">
        <v>11.125</v>
      </c>
      <c r="K21" s="81">
        <v>8.9510000000000005</v>
      </c>
      <c r="L21" s="81">
        <v>5.7650000000000006</v>
      </c>
      <c r="M21" s="81">
        <v>12.594999999999999</v>
      </c>
      <c r="N21" s="81">
        <v>13.5</v>
      </c>
      <c r="O21" s="81">
        <v>7.4329999999999998</v>
      </c>
      <c r="P21" s="81">
        <v>1.1060000000000001</v>
      </c>
      <c r="Q21" s="81">
        <v>0.64800000000000002</v>
      </c>
      <c r="R21" s="81">
        <v>2.1800000000000002</v>
      </c>
      <c r="S21" s="81">
        <v>0.83499999999999996</v>
      </c>
      <c r="T21" s="81">
        <v>1.0249999999999999</v>
      </c>
      <c r="U21" s="81">
        <v>8.1069999999999993</v>
      </c>
      <c r="V21" s="81">
        <v>31.837000000000003</v>
      </c>
      <c r="W21" s="81">
        <v>6.9220000000000006</v>
      </c>
      <c r="X21" s="81">
        <v>0.78600000000000003</v>
      </c>
      <c r="Y21" s="81">
        <v>9.734</v>
      </c>
      <c r="Z21" s="78"/>
      <c r="AA21" s="79">
        <f t="shared" si="2"/>
        <v>281.113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26.733999999999998</v>
      </c>
      <c r="C25" s="88">
        <f t="shared" si="3"/>
        <v>33.993000000000002</v>
      </c>
      <c r="D25" s="88">
        <f t="shared" si="3"/>
        <v>27.468000000000004</v>
      </c>
      <c r="E25" s="88">
        <f t="shared" si="3"/>
        <v>25.138999999999999</v>
      </c>
      <c r="F25" s="88">
        <f t="shared" si="3"/>
        <v>12.489000000000001</v>
      </c>
      <c r="G25" s="88">
        <f t="shared" si="3"/>
        <v>18.646000000000001</v>
      </c>
      <c r="H25" s="88">
        <f t="shared" si="3"/>
        <v>32.71</v>
      </c>
      <c r="I25" s="88">
        <f t="shared" si="3"/>
        <v>17.297000000000001</v>
      </c>
      <c r="J25" s="88">
        <f t="shared" si="3"/>
        <v>16.193999999999999</v>
      </c>
      <c r="K25" s="88">
        <f t="shared" si="3"/>
        <v>10.507000000000001</v>
      </c>
      <c r="L25" s="88">
        <f t="shared" si="3"/>
        <v>7.3510000000000009</v>
      </c>
      <c r="M25" s="88">
        <f t="shared" si="3"/>
        <v>34.176000000000002</v>
      </c>
      <c r="N25" s="88">
        <f t="shared" si="3"/>
        <v>38.828000000000003</v>
      </c>
      <c r="O25" s="88">
        <f t="shared" si="3"/>
        <v>32.706000000000003</v>
      </c>
      <c r="P25" s="88">
        <f t="shared" si="3"/>
        <v>26.378</v>
      </c>
      <c r="Q25" s="88">
        <f t="shared" si="3"/>
        <v>24.648</v>
      </c>
      <c r="R25" s="88">
        <f t="shared" si="3"/>
        <v>26.18</v>
      </c>
      <c r="S25" s="88">
        <f t="shared" si="3"/>
        <v>23.14</v>
      </c>
      <c r="T25" s="88">
        <f t="shared" si="3"/>
        <v>25.846</v>
      </c>
      <c r="U25" s="88">
        <f t="shared" si="3"/>
        <v>32.876999999999995</v>
      </c>
      <c r="V25" s="88">
        <f t="shared" si="3"/>
        <v>56.622</v>
      </c>
      <c r="W25" s="88">
        <f t="shared" si="3"/>
        <v>31.685000000000002</v>
      </c>
      <c r="X25" s="88">
        <f t="shared" si="3"/>
        <v>25.55</v>
      </c>
      <c r="Y25" s="88">
        <f t="shared" si="3"/>
        <v>10.491</v>
      </c>
      <c r="Z25" s="89">
        <f t="shared" si="3"/>
        <v>0</v>
      </c>
      <c r="AA25" s="90">
        <f t="shared" si="3"/>
        <v>617.65499999999997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31.638999999999999</v>
      </c>
      <c r="C29" s="77">
        <v>37.918999999999997</v>
      </c>
      <c r="D29" s="77">
        <v>31.683</v>
      </c>
      <c r="E29" s="77">
        <v>34.636000000000003</v>
      </c>
      <c r="F29" s="77">
        <v>20.72</v>
      </c>
      <c r="G29" s="77">
        <v>29.303000000000001</v>
      </c>
      <c r="H29" s="77">
        <v>43.4</v>
      </c>
      <c r="I29" s="77">
        <v>29.613</v>
      </c>
      <c r="J29" s="77">
        <v>32.308999999999997</v>
      </c>
      <c r="K29" s="77">
        <v>29.155999999999999</v>
      </c>
      <c r="L29" s="77">
        <v>41.286999999999999</v>
      </c>
      <c r="M29" s="77">
        <v>48.386000000000003</v>
      </c>
      <c r="N29" s="77">
        <v>38.828000000000003</v>
      </c>
      <c r="O29" s="77">
        <v>32.706000000000003</v>
      </c>
      <c r="P29" s="77">
        <v>26.378</v>
      </c>
      <c r="Q29" s="77">
        <v>24.648</v>
      </c>
      <c r="R29" s="77">
        <v>26.18</v>
      </c>
      <c r="S29" s="77">
        <v>23.14</v>
      </c>
      <c r="T29" s="77">
        <v>44.506</v>
      </c>
      <c r="U29" s="77">
        <v>55.2</v>
      </c>
      <c r="V29" s="77">
        <v>75.623000000000005</v>
      </c>
      <c r="W29" s="77">
        <v>40.155999999999999</v>
      </c>
      <c r="X29" s="77">
        <v>27.1</v>
      </c>
      <c r="Y29" s="77">
        <v>11.582000000000001</v>
      </c>
      <c r="Z29" s="78"/>
      <c r="AA29" s="79">
        <f>SUM(B29:Z29)</f>
        <v>836.09799999999996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31.638999999999999</v>
      </c>
      <c r="C31" s="62">
        <f t="shared" si="4"/>
        <v>37.918999999999997</v>
      </c>
      <c r="D31" s="62">
        <f t="shared" si="4"/>
        <v>31.683</v>
      </c>
      <c r="E31" s="62">
        <f t="shared" si="4"/>
        <v>34.636000000000003</v>
      </c>
      <c r="F31" s="62">
        <f t="shared" si="4"/>
        <v>20.72</v>
      </c>
      <c r="G31" s="62">
        <f t="shared" si="4"/>
        <v>29.303000000000001</v>
      </c>
      <c r="H31" s="62">
        <f t="shared" si="4"/>
        <v>43.4</v>
      </c>
      <c r="I31" s="62">
        <f t="shared" si="4"/>
        <v>29.613</v>
      </c>
      <c r="J31" s="62">
        <f t="shared" si="4"/>
        <v>32.308999999999997</v>
      </c>
      <c r="K31" s="62">
        <f t="shared" si="4"/>
        <v>29.155999999999999</v>
      </c>
      <c r="L31" s="62">
        <f t="shared" si="4"/>
        <v>41.286999999999999</v>
      </c>
      <c r="M31" s="62">
        <f t="shared" si="4"/>
        <v>48.386000000000003</v>
      </c>
      <c r="N31" s="62">
        <f t="shared" si="4"/>
        <v>38.828000000000003</v>
      </c>
      <c r="O31" s="62">
        <f t="shared" si="4"/>
        <v>32.706000000000003</v>
      </c>
      <c r="P31" s="62">
        <f t="shared" si="4"/>
        <v>26.378</v>
      </c>
      <c r="Q31" s="62">
        <f t="shared" si="4"/>
        <v>24.648</v>
      </c>
      <c r="R31" s="62">
        <f t="shared" si="4"/>
        <v>26.18</v>
      </c>
      <c r="S31" s="62">
        <f t="shared" si="4"/>
        <v>23.14</v>
      </c>
      <c r="T31" s="62">
        <f t="shared" si="4"/>
        <v>44.506</v>
      </c>
      <c r="U31" s="62">
        <f t="shared" si="4"/>
        <v>55.2</v>
      </c>
      <c r="V31" s="62">
        <f t="shared" si="4"/>
        <v>75.623000000000005</v>
      </c>
      <c r="W31" s="62">
        <f t="shared" si="4"/>
        <v>40.155999999999999</v>
      </c>
      <c r="X31" s="62">
        <f t="shared" si="4"/>
        <v>27.1</v>
      </c>
      <c r="Y31" s="62">
        <f t="shared" si="4"/>
        <v>11.582000000000001</v>
      </c>
      <c r="Z31" s="63">
        <f t="shared" si="4"/>
        <v>0</v>
      </c>
      <c r="AA31" s="64">
        <f t="shared" si="4"/>
        <v>836.09799999999996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7.7</v>
      </c>
      <c r="L38" s="99">
        <v>22.1</v>
      </c>
      <c r="M38" s="99"/>
      <c r="N38" s="99">
        <v>151.5</v>
      </c>
      <c r="O38" s="99">
        <v>160.4</v>
      </c>
      <c r="P38" s="99">
        <v>93.1</v>
      </c>
      <c r="Q38" s="99"/>
      <c r="R38" s="99"/>
      <c r="S38" s="99"/>
      <c r="T38" s="99"/>
      <c r="U38" s="99"/>
      <c r="V38" s="99"/>
      <c r="W38" s="99">
        <v>21.4</v>
      </c>
      <c r="X38" s="99">
        <v>60.1</v>
      </c>
      <c r="Y38" s="99"/>
      <c r="Z38" s="100"/>
      <c r="AA38" s="79">
        <f t="shared" si="5"/>
        <v>516.30000000000007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7.7</v>
      </c>
      <c r="L39" s="88">
        <f t="shared" si="6"/>
        <v>22.1</v>
      </c>
      <c r="M39" s="88">
        <f t="shared" si="6"/>
        <v>0</v>
      </c>
      <c r="N39" s="88">
        <f t="shared" si="6"/>
        <v>151.5</v>
      </c>
      <c r="O39" s="88">
        <f t="shared" si="6"/>
        <v>160.4</v>
      </c>
      <c r="P39" s="88">
        <f t="shared" si="6"/>
        <v>93.1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21.4</v>
      </c>
      <c r="X39" s="88">
        <f t="shared" si="6"/>
        <v>60.1</v>
      </c>
      <c r="Y39" s="88">
        <f t="shared" si="6"/>
        <v>0</v>
      </c>
      <c r="Z39" s="89">
        <f t="shared" si="6"/>
        <v>0</v>
      </c>
      <c r="AA39" s="90">
        <f t="shared" si="5"/>
        <v>516.30000000000007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7.7</v>
      </c>
      <c r="L46" s="99">
        <v>22.1</v>
      </c>
      <c r="M46" s="99"/>
      <c r="N46" s="99">
        <v>151.5</v>
      </c>
      <c r="O46" s="99">
        <v>160.4</v>
      </c>
      <c r="P46" s="99">
        <v>93.1</v>
      </c>
      <c r="Q46" s="99"/>
      <c r="R46" s="99"/>
      <c r="S46" s="99"/>
      <c r="T46" s="99"/>
      <c r="U46" s="99"/>
      <c r="V46" s="99"/>
      <c r="W46" s="99">
        <v>21.4</v>
      </c>
      <c r="X46" s="99">
        <v>60.1</v>
      </c>
      <c r="Y46" s="99"/>
      <c r="Z46" s="100"/>
      <c r="AA46" s="79">
        <f t="shared" si="7"/>
        <v>516.30000000000007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7.7</v>
      </c>
      <c r="L48" s="88">
        <f t="shared" si="8"/>
        <v>22.1</v>
      </c>
      <c r="M48" s="88">
        <f t="shared" si="8"/>
        <v>0</v>
      </c>
      <c r="N48" s="88">
        <f t="shared" si="8"/>
        <v>151.5</v>
      </c>
      <c r="O48" s="88">
        <f t="shared" si="8"/>
        <v>160.4</v>
      </c>
      <c r="P48" s="88">
        <f t="shared" si="8"/>
        <v>93.1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21.4</v>
      </c>
      <c r="X48" s="88">
        <f t="shared" si="8"/>
        <v>60.1</v>
      </c>
      <c r="Y48" s="88">
        <f t="shared" si="8"/>
        <v>0</v>
      </c>
      <c r="Z48" s="89">
        <f t="shared" si="8"/>
        <v>0</v>
      </c>
      <c r="AA48" s="90">
        <f t="shared" si="7"/>
        <v>516.30000000000007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31.638999999999996</v>
      </c>
      <c r="C51" s="88">
        <f t="shared" si="10"/>
        <v>37.919000000000004</v>
      </c>
      <c r="D51" s="88">
        <f t="shared" si="10"/>
        <v>31.683000000000003</v>
      </c>
      <c r="E51" s="88">
        <f t="shared" si="10"/>
        <v>34.635999999999996</v>
      </c>
      <c r="F51" s="88">
        <f t="shared" si="10"/>
        <v>20.72</v>
      </c>
      <c r="G51" s="88">
        <f t="shared" si="10"/>
        <v>29.303000000000001</v>
      </c>
      <c r="H51" s="88">
        <f t="shared" si="10"/>
        <v>43.4</v>
      </c>
      <c r="I51" s="88">
        <f t="shared" si="10"/>
        <v>29.613000000000003</v>
      </c>
      <c r="J51" s="88">
        <f t="shared" si="10"/>
        <v>32.308999999999997</v>
      </c>
      <c r="K51" s="88">
        <f t="shared" si="10"/>
        <v>36.856000000000002</v>
      </c>
      <c r="L51" s="88">
        <f t="shared" si="10"/>
        <v>63.387</v>
      </c>
      <c r="M51" s="88">
        <f t="shared" si="10"/>
        <v>48.386000000000003</v>
      </c>
      <c r="N51" s="88">
        <f t="shared" si="10"/>
        <v>190.328</v>
      </c>
      <c r="O51" s="88">
        <f t="shared" si="10"/>
        <v>193.10599999999999</v>
      </c>
      <c r="P51" s="88">
        <f t="shared" si="10"/>
        <v>119.47799999999999</v>
      </c>
      <c r="Q51" s="88">
        <f t="shared" si="10"/>
        <v>24.648</v>
      </c>
      <c r="R51" s="88">
        <f t="shared" si="10"/>
        <v>26.18</v>
      </c>
      <c r="S51" s="88">
        <f t="shared" si="10"/>
        <v>23.14</v>
      </c>
      <c r="T51" s="88">
        <f t="shared" si="10"/>
        <v>44.506</v>
      </c>
      <c r="U51" s="88">
        <f t="shared" si="10"/>
        <v>55.199999999999996</v>
      </c>
      <c r="V51" s="88">
        <f t="shared" si="10"/>
        <v>75.623000000000005</v>
      </c>
      <c r="W51" s="88">
        <f t="shared" si="10"/>
        <v>61.556000000000004</v>
      </c>
      <c r="X51" s="88">
        <f t="shared" si="10"/>
        <v>87.2</v>
      </c>
      <c r="Y51" s="88">
        <f t="shared" si="10"/>
        <v>11.581999999999999</v>
      </c>
      <c r="Z51" s="89">
        <f t="shared" si="10"/>
        <v>0</v>
      </c>
      <c r="AA51" s="104">
        <f>SUM(B51:Z51)</f>
        <v>1352.3980000000001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7.7</v>
      </c>
      <c r="L4" s="18">
        <v>22.1</v>
      </c>
      <c r="M4" s="18"/>
      <c r="N4" s="18">
        <v>151.5</v>
      </c>
      <c r="O4" s="18">
        <v>160.4</v>
      </c>
      <c r="P4" s="18">
        <v>93.1</v>
      </c>
      <c r="Q4" s="18">
        <v>-3.9</v>
      </c>
      <c r="R4" s="18"/>
      <c r="S4" s="18"/>
      <c r="T4" s="18"/>
      <c r="U4" s="18"/>
      <c r="V4" s="18">
        <v>-25.9</v>
      </c>
      <c r="W4" s="18">
        <v>21.4</v>
      </c>
      <c r="X4" s="18">
        <v>60.1</v>
      </c>
      <c r="Y4" s="18"/>
      <c r="Z4" s="19"/>
      <c r="AA4" s="111">
        <f>SUM(B4:Z4)</f>
        <v>486.50000000000011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99.31</v>
      </c>
      <c r="C7" s="117">
        <v>99.65</v>
      </c>
      <c r="D7" s="117">
        <v>98.14</v>
      </c>
      <c r="E7" s="117">
        <v>97.6</v>
      </c>
      <c r="F7" s="117">
        <v>95.27</v>
      </c>
      <c r="G7" s="117">
        <v>125.95</v>
      </c>
      <c r="H7" s="117">
        <v>143.28</v>
      </c>
      <c r="I7" s="117">
        <v>177.94</v>
      </c>
      <c r="J7" s="117">
        <v>129.97</v>
      </c>
      <c r="K7" s="117">
        <v>100.6</v>
      </c>
      <c r="L7" s="117">
        <v>107.1</v>
      </c>
      <c r="M7" s="117">
        <v>111.6</v>
      </c>
      <c r="N7" s="117">
        <v>106</v>
      </c>
      <c r="O7" s="117">
        <v>107</v>
      </c>
      <c r="P7" s="117">
        <v>111.8</v>
      </c>
      <c r="Q7" s="117">
        <v>124.04</v>
      </c>
      <c r="R7" s="117">
        <v>142.47</v>
      </c>
      <c r="S7" s="117">
        <v>167.78</v>
      </c>
      <c r="T7" s="117">
        <v>124.5</v>
      </c>
      <c r="U7" s="117">
        <v>112.22</v>
      </c>
      <c r="V7" s="117">
        <v>104.72</v>
      </c>
      <c r="W7" s="117">
        <v>100</v>
      </c>
      <c r="X7" s="117">
        <v>94</v>
      </c>
      <c r="Y7" s="117">
        <v>83.46</v>
      </c>
      <c r="Z7" s="118"/>
      <c r="AA7" s="119">
        <f>IF(SUM(B7:Z7)&lt;&gt;0,AVERAGEIF(B7:Z7,"&lt;&gt;"""),"")</f>
        <v>115.18333333333332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3.9</v>
      </c>
      <c r="R15" s="133"/>
      <c r="S15" s="133"/>
      <c r="T15" s="133"/>
      <c r="U15" s="133"/>
      <c r="V15" s="133">
        <v>25.9</v>
      </c>
      <c r="W15" s="133"/>
      <c r="X15" s="133"/>
      <c r="Y15" s="133"/>
      <c r="Z15" s="131"/>
      <c r="AA15" s="132">
        <f t="shared" si="0"/>
        <v>29.799999999999997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25.9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29.799999999999997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7.7</v>
      </c>
      <c r="L23" s="133">
        <v>22.1</v>
      </c>
      <c r="M23" s="133"/>
      <c r="N23" s="133">
        <v>151.5</v>
      </c>
      <c r="O23" s="133">
        <v>160.4</v>
      </c>
      <c r="P23" s="133">
        <v>93.1</v>
      </c>
      <c r="Q23" s="133"/>
      <c r="R23" s="133"/>
      <c r="S23" s="133"/>
      <c r="T23" s="133"/>
      <c r="U23" s="133"/>
      <c r="V23" s="133"/>
      <c r="W23" s="133">
        <v>21.4</v>
      </c>
      <c r="X23" s="133">
        <v>60.1</v>
      </c>
      <c r="Y23" s="133"/>
      <c r="Z23" s="131"/>
      <c r="AA23" s="132">
        <f t="shared" si="2"/>
        <v>516.30000000000007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7.7</v>
      </c>
      <c r="L24" s="135">
        <f t="shared" si="3"/>
        <v>22.1</v>
      </c>
      <c r="M24" s="135">
        <f t="shared" si="3"/>
        <v>0</v>
      </c>
      <c r="N24" s="135">
        <f t="shared" si="3"/>
        <v>151.5</v>
      </c>
      <c r="O24" s="135">
        <f t="shared" si="3"/>
        <v>160.4</v>
      </c>
      <c r="P24" s="135">
        <f t="shared" si="3"/>
        <v>93.1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21.4</v>
      </c>
      <c r="X24" s="135">
        <f t="shared" si="3"/>
        <v>60.1</v>
      </c>
      <c r="Y24" s="135">
        <f t="shared" si="3"/>
        <v>0</v>
      </c>
      <c r="Z24" s="136" t="str">
        <f t="shared" si="3"/>
        <v/>
      </c>
      <c r="AA24" s="90">
        <f t="shared" si="2"/>
        <v>516.30000000000007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2024-01-16T21:21:46Z</dcterms:created>
  <dcterms:modified xsi:type="dcterms:W3CDTF">2024-01-16T21:21:48Z</dcterms:modified>
</cp:coreProperties>
</file>