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41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<sst xmlns="http://schemas.openxmlformats.org/spreadsheetml/2006/main" count="117" uniqueCount="53">
  <si>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15/01/2024 23:17:43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</si>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</sst>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23-4142-9A77-8ECBA1A0099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23-4142-9A77-8ECBA1A0099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29.673999999999999</c:v>
                </c:pt>
                <c:pt idx="6">
                  <c:v>151.96699999999998</c:v>
                </c:pt>
                <c:pt idx="7">
                  <c:v>169.512</c:v>
                </c:pt>
                <c:pt idx="8">
                  <c:v>63.97</c:v>
                </c:pt>
                <c:pt idx="9">
                  <c:v>38.007999999999996</c:v>
                </c:pt>
                <c:pt idx="10">
                  <c:v>57.625999999999998</c:v>
                </c:pt>
                <c:pt idx="11">
                  <c:v>83.870999999999995</c:v>
                </c:pt>
                <c:pt idx="12">
                  <c:v>19.984000000000002</c:v>
                </c:pt>
                <c:pt idx="14">
                  <c:v>77.591000000000008</c:v>
                </c:pt>
                <c:pt idx="15">
                  <c:v>40.802999999999997</c:v>
                </c:pt>
                <c:pt idx="17">
                  <c:v>12</c:v>
                </c:pt>
                <c:pt idx="18">
                  <c:v>0.53300000000000003</c:v>
                </c:pt>
                <c:pt idx="19">
                  <c:v>20</c:v>
                </c:pt>
                <c:pt idx="20">
                  <c:v>7.8140000000000001</c:v>
                </c:pt>
                <c:pt idx="21">
                  <c:v>80.75</c:v>
                </c:pt>
                <c:pt idx="23">
                  <c:v>18.803999999999998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23-4142-9A77-8ECBA1A0099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38.6</c:v>
                </c:pt>
                <c:pt idx="13">
                  <c:v>64.900000000000006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42.4</c:v>
                </c:pt>
                <c:pt idx="18">
                  <c:v>46.2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25.4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23-4142-9A77-8ECBA1A0099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31.100999999999999</c:v>
                </c:pt>
                <c:pt idx="1">
                  <c:v>28.661999999999999</c:v>
                </c:pt>
                <c:pt idx="2">
                  <c:v>26.695</c:v>
                </c:pt>
                <c:pt idx="3">
                  <c:v>32.537999999999997</c:v>
                </c:pt>
                <c:pt idx="4">
                  <c:v>28.366999999999997</c:v>
                </c:pt>
                <c:pt idx="5">
                  <c:v>15.271000000000001</c:v>
                </c:pt>
                <c:pt idx="6">
                  <c:v>18.954999999999998</c:v>
                </c:pt>
                <c:pt idx="7">
                  <c:v>19.388000000000002</c:v>
                </c:pt>
                <c:pt idx="8">
                  <c:v>5.8090000000000002</c:v>
                </c:pt>
                <c:pt idx="9">
                  <c:v>2.7669999999999999</c:v>
                </c:pt>
                <c:pt idx="10">
                  <c:v>1.6140000000000001</c:v>
                </c:pt>
                <c:pt idx="11">
                  <c:v>1.6360000000000001</c:v>
                </c:pt>
                <c:pt idx="12">
                  <c:v>2.968</c:v>
                </c:pt>
                <c:pt idx="13">
                  <c:v>1.429</c:v>
                </c:pt>
                <c:pt idx="14">
                  <c:v>18.763999999999999</c:v>
                </c:pt>
                <c:pt idx="15">
                  <c:v>7.3309999999999995</c:v>
                </c:pt>
                <c:pt idx="16">
                  <c:v>4.3330000000000002</c:v>
                </c:pt>
                <c:pt idx="17">
                  <c:v>10.422000000000001</c:v>
                </c:pt>
                <c:pt idx="18">
                  <c:v>2.7210000000000001</c:v>
                </c:pt>
                <c:pt idx="19">
                  <c:v>11.398</c:v>
                </c:pt>
                <c:pt idx="20">
                  <c:v>8.4510000000000005</c:v>
                </c:pt>
                <c:pt idx="22">
                  <c:v>5.6000000000000001E-2</c:v>
                </c:pt>
                <c:pt idx="23">
                  <c:v>1.4039999999999999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23-4142-9A77-8ECBA1A0099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23-4142-9A77-8ECBA1A0099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23-4142-9A77-8ECBA1A0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47.135000000000005</c:v>
                </c:pt>
                <c:pt idx="1">
                  <c:v>44.119</c:v>
                </c:pt>
                <c:pt idx="2">
                  <c:v>42.082999999999998</c:v>
                </c:pt>
                <c:pt idx="3">
                  <c:v>47.067999999999998</c:v>
                </c:pt>
                <c:pt idx="4">
                  <c:v>45.106000000000002</c:v>
                </c:pt>
                <c:pt idx="5">
                  <c:v>69.265999999999991</c:v>
                </c:pt>
                <c:pt idx="6">
                  <c:v>199.52100000000002</c:v>
                </c:pt>
                <c:pt idx="7">
                  <c:v>223.92299999999997</c:v>
                </c:pt>
                <c:pt idx="8">
                  <c:v>102.35400000000001</c:v>
                </c:pt>
                <c:pt idx="9">
                  <c:v>71.612999999999985</c:v>
                </c:pt>
                <c:pt idx="10">
                  <c:v>86.02300000000001</c:v>
                </c:pt>
                <c:pt idx="11">
                  <c:v>111.62399999999998</c:v>
                </c:pt>
                <c:pt idx="12">
                  <c:v>61.534999999999997</c:v>
                </c:pt>
                <c:pt idx="13">
                  <c:v>71.484000000000009</c:v>
                </c:pt>
                <c:pt idx="14">
                  <c:v>109.91299999999998</c:v>
                </c:pt>
                <c:pt idx="15">
                  <c:v>72.439999999999984</c:v>
                </c:pt>
                <c:pt idx="16">
                  <c:v>31.399000000000001</c:v>
                </c:pt>
                <c:pt idx="17">
                  <c:v>84.587000000000003</c:v>
                </c:pt>
                <c:pt idx="18">
                  <c:v>67.594000000000008</c:v>
                </c:pt>
                <c:pt idx="19">
                  <c:v>47.948999999999998</c:v>
                </c:pt>
                <c:pt idx="20">
                  <c:v>27.920999999999999</c:v>
                </c:pt>
                <c:pt idx="21">
                  <c:v>89.524999999999991</c:v>
                </c:pt>
                <c:pt idx="22">
                  <c:v>33.351999999999997</c:v>
                </c:pt>
                <c:pt idx="23">
                  <c:v>28.832000000000001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23-4142-9A77-8ECBA1A0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82.72</c:v>
                </c:pt>
                <c:pt idx="1">
                  <c:v>81.599999999999994</c:v>
                </c:pt>
                <c:pt idx="2">
                  <c:v>78.650000000000006</c:v>
                </c:pt>
                <c:pt idx="3">
                  <c:v>75.81</c:v>
                </c:pt>
                <c:pt idx="4">
                  <c:v>77.14</c:v>
                </c:pt>
                <c:pt idx="5">
                  <c:v>91</c:v>
                </c:pt>
                <c:pt idx="6">
                  <c:v>104.68</c:v>
                </c:pt>
                <c:pt idx="7">
                  <c:v>119.33</c:v>
                </c:pt>
                <c:pt idx="8">
                  <c:v>111</c:v>
                </c:pt>
                <c:pt idx="9">
                  <c:v>101</c:v>
                </c:pt>
                <c:pt idx="10">
                  <c:v>102.19</c:v>
                </c:pt>
                <c:pt idx="11">
                  <c:v>104.2</c:v>
                </c:pt>
                <c:pt idx="12">
                  <c:v>101.8</c:v>
                </c:pt>
                <c:pt idx="13">
                  <c:v>99.98</c:v>
                </c:pt>
                <c:pt idx="14">
                  <c:v>104.32</c:v>
                </c:pt>
                <c:pt idx="15">
                  <c:v>113.96</c:v>
                </c:pt>
                <c:pt idx="16">
                  <c:v>125</c:v>
                </c:pt>
                <c:pt idx="17">
                  <c:v>133</c:v>
                </c:pt>
                <c:pt idx="18">
                  <c:v>133.08000000000001</c:v>
                </c:pt>
                <c:pt idx="19">
                  <c:v>130.27000000000001</c:v>
                </c:pt>
                <c:pt idx="20">
                  <c:v>149.72999999999999</c:v>
                </c:pt>
                <c:pt idx="21">
                  <c:v>102.31</c:v>
                </c:pt>
                <c:pt idx="22">
                  <c:v>98.31</c:v>
                </c:pt>
                <c:pt idx="23">
                  <c:v>100.83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23-4142-9A77-8ECBA1A0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47.135000000000005</v>
      </c>
      <c r="C4" s="18">
        <v>44.119</v>
      </c>
      <c r="D4" s="18">
        <v>42.082999999999998</v>
      </c>
      <c r="E4" s="18">
        <v>47.068000000000005</v>
      </c>
      <c r="F4" s="18">
        <v>45.105999999999995</v>
      </c>
      <c r="G4" s="18">
        <v>69.298000000000002</v>
      </c>
      <c r="H4" s="18">
        <v>199.52600000000001</v>
      </c>
      <c r="I4" s="18">
        <v>223.947</v>
      </c>
      <c r="J4" s="18">
        <v>102.354</v>
      </c>
      <c r="K4" s="18">
        <v>71.613</v>
      </c>
      <c r="L4" s="18">
        <v>86.022999999999996</v>
      </c>
      <c r="M4" s="18">
        <v>111.624</v>
      </c>
      <c r="N4" s="18">
        <v>61.552</v>
      </c>
      <c r="O4" s="18">
        <v>71.488000000000014</v>
      </c>
      <c r="P4" s="18">
        <v>109.878</v>
      </c>
      <c r="Q4" s="18">
        <v>72.39700000000002</v>
      </c>
      <c r="R4" s="18">
        <v>31.382999999999999</v>
      </c>
      <c r="S4" s="18">
        <v>84.62700000000001</v>
      </c>
      <c r="T4" s="18">
        <v>67.594000000000008</v>
      </c>
      <c r="U4" s="18">
        <v>47.948999999999991</v>
      </c>
      <c r="V4" s="18">
        <v>27.920999999999999</v>
      </c>
      <c r="W4" s="18">
        <v>89.515000000000001</v>
      </c>
      <c r="X4" s="18">
        <v>33.314999999999998</v>
      </c>
      <c r="Y4" s="18">
        <v>28.832000000000001</v>
      </c>
      <c r="Z4" s="19"/>
      <c r="AA4" s="20">
        <f>SUM(B4:Z4)</f>
        <v>1816.3470000000002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82.72</v>
      </c>
      <c r="C7" s="28">
        <v>81.599999999999994</v>
      </c>
      <c r="D7" s="28">
        <v>78.650000000000006</v>
      </c>
      <c r="E7" s="28">
        <v>75.81</v>
      </c>
      <c r="F7" s="28">
        <v>77.14</v>
      </c>
      <c r="G7" s="28">
        <v>91</v>
      </c>
      <c r="H7" s="28">
        <v>104.68</v>
      </c>
      <c r="I7" s="28">
        <v>119.33</v>
      </c>
      <c r="J7" s="28">
        <v>111</v>
      </c>
      <c r="K7" s="28">
        <v>101</v>
      </c>
      <c r="L7" s="28">
        <v>102.19</v>
      </c>
      <c r="M7" s="28">
        <v>104.2</v>
      </c>
      <c r="N7" s="28">
        <v>101.8</v>
      </c>
      <c r="O7" s="28">
        <v>99.98</v>
      </c>
      <c r="P7" s="28">
        <v>104.32</v>
      </c>
      <c r="Q7" s="28">
        <v>113.96</v>
      </c>
      <c r="R7" s="28">
        <v>125</v>
      </c>
      <c r="S7" s="28">
        <v>133</v>
      </c>
      <c r="T7" s="28">
        <v>133.08000000000001</v>
      </c>
      <c r="U7" s="28">
        <v>130.27000000000001</v>
      </c>
      <c r="V7" s="28">
        <v>149.72999999999999</v>
      </c>
      <c r="W7" s="28">
        <v>102.31</v>
      </c>
      <c r="X7" s="28">
        <v>98.31</v>
      </c>
      <c r="Y7" s="28">
        <v>100.83</v>
      </c>
      <c r="Z7" s="29"/>
      <c r="AA7" s="30">
        <f>IF(SUM(B7:Z7)&lt;&gt;0,AVERAGEIF(B7:Z7,"&lt;&gt;"""),"")</f>
        <v>105.07958333333333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29.673999999999999</v>
      </c>
      <c r="H12" s="52">
        <v>151.96699999999998</v>
      </c>
      <c r="I12" s="52">
        <v>169.512</v>
      </c>
      <c r="J12" s="52">
        <v>63.97</v>
      </c>
      <c r="K12" s="52">
        <v>38.007999999999996</v>
      </c>
      <c r="L12" s="52">
        <v>57.625999999999998</v>
      </c>
      <c r="M12" s="52">
        <v>83.870999999999995</v>
      </c>
      <c r="N12" s="52">
        <v>19.984000000000002</v>
      </c>
      <c r="O12" s="52"/>
      <c r="P12" s="52">
        <v>77.591000000000008</v>
      </c>
      <c r="Q12" s="52">
        <v>40.802999999999997</v>
      </c>
      <c r="R12" s="52"/>
      <c r="S12" s="52">
        <v>12</v>
      </c>
      <c r="T12" s="52">
        <v>0.53300000000000003</v>
      </c>
      <c r="U12" s="52">
        <v>20</v>
      </c>
      <c r="V12" s="52">
        <v>7.8140000000000001</v>
      </c>
      <c r="W12" s="52">
        <v>80.75</v>
      </c>
      <c r="X12" s="52"/>
      <c r="Y12" s="52">
        <v>18.803999999999998</v>
      </c>
      <c r="Z12" s="53"/>
      <c r="AA12" s="54">
        <f t="shared" si="0"/>
        <v>872.90700000000004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31.100999999999999</v>
      </c>
      <c r="C14" s="57">
        <v>28.661999999999999</v>
      </c>
      <c r="D14" s="57">
        <v>26.695</v>
      </c>
      <c r="E14" s="57">
        <v>32.537999999999997</v>
      </c>
      <c r="F14" s="57">
        <v>28.366999999999997</v>
      </c>
      <c r="G14" s="57">
        <v>15.271000000000001</v>
      </c>
      <c r="H14" s="57">
        <v>18.954999999999998</v>
      </c>
      <c r="I14" s="57">
        <v>19.388000000000002</v>
      </c>
      <c r="J14" s="57">
        <v>5.8090000000000002</v>
      </c>
      <c r="K14" s="57">
        <v>2.7669999999999999</v>
      </c>
      <c r="L14" s="57">
        <v>1.6140000000000001</v>
      </c>
      <c r="M14" s="57">
        <v>1.6360000000000001</v>
      </c>
      <c r="N14" s="57">
        <v>2.968</v>
      </c>
      <c r="O14" s="57">
        <v>1.429</v>
      </c>
      <c r="P14" s="57">
        <v>18.763999999999999</v>
      </c>
      <c r="Q14" s="57">
        <v>7.3309999999999995</v>
      </c>
      <c r="R14" s="57">
        <v>4.3330000000000002</v>
      </c>
      <c r="S14" s="57">
        <v>10.422000000000001</v>
      </c>
      <c r="T14" s="57">
        <v>2.7210000000000001</v>
      </c>
      <c r="U14" s="57">
        <v>11.398</v>
      </c>
      <c r="V14" s="57">
        <v>8.4510000000000005</v>
      </c>
      <c r="W14" s="57"/>
      <c r="X14" s="57">
        <v>5.6000000000000001E-2</v>
      </c>
      <c r="Y14" s="57">
        <v>1.4039999999999999</v>
      </c>
      <c r="Z14" s="58"/>
      <c r="AA14" s="59">
        <f t="shared" si="0"/>
        <v>282.08000000000004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31.100999999999999</v>
      </c>
      <c r="C16" s="62">
        <f t="shared" ref="C16:Z16" si="1">IF(LEN(C$2)&gt;0,SUM(C10:C15),"")</f>
        <v>28.661999999999999</v>
      </c>
      <c r="D16" s="62">
        <f t="shared" si="1"/>
        <v>26.695</v>
      </c>
      <c r="E16" s="62">
        <f t="shared" si="1"/>
        <v>32.537999999999997</v>
      </c>
      <c r="F16" s="62">
        <f t="shared" si="1"/>
        <v>28.366999999999997</v>
      </c>
      <c r="G16" s="62">
        <f t="shared" si="1"/>
        <v>44.945</v>
      </c>
      <c r="H16" s="62">
        <f t="shared" si="1"/>
        <v>170.92199999999997</v>
      </c>
      <c r="I16" s="62">
        <f t="shared" si="1"/>
        <v>188.9</v>
      </c>
      <c r="J16" s="62">
        <f t="shared" si="1"/>
        <v>69.778999999999996</v>
      </c>
      <c r="K16" s="62">
        <f t="shared" si="1"/>
        <v>40.774999999999999</v>
      </c>
      <c r="L16" s="62">
        <f t="shared" si="1"/>
        <v>59.239999999999995</v>
      </c>
      <c r="M16" s="62">
        <f t="shared" si="1"/>
        <v>85.506999999999991</v>
      </c>
      <c r="N16" s="62">
        <f t="shared" si="1"/>
        <v>22.952000000000002</v>
      </c>
      <c r="O16" s="62">
        <f t="shared" si="1"/>
        <v>1.429</v>
      </c>
      <c r="P16" s="62">
        <f t="shared" si="1"/>
        <v>96.355000000000004</v>
      </c>
      <c r="Q16" s="62">
        <f t="shared" si="1"/>
        <v>48.134</v>
      </c>
      <c r="R16" s="62">
        <f t="shared" si="1"/>
        <v>4.3330000000000002</v>
      </c>
      <c r="S16" s="62">
        <f t="shared" si="1"/>
        <v>22.422000000000001</v>
      </c>
      <c r="T16" s="62">
        <f t="shared" si="1"/>
        <v>3.254</v>
      </c>
      <c r="U16" s="62">
        <f t="shared" si="1"/>
        <v>31.398</v>
      </c>
      <c r="V16" s="62">
        <f t="shared" si="1"/>
        <v>16.265000000000001</v>
      </c>
      <c r="W16" s="62">
        <f t="shared" si="1"/>
        <v>80.75</v>
      </c>
      <c r="X16" s="62">
        <f t="shared" si="1"/>
        <v>5.6000000000000001E-2</v>
      </c>
      <c r="Y16" s="62">
        <f t="shared" si="1"/>
        <v>20.207999999999998</v>
      </c>
      <c r="Z16" s="63" t="str">
        <f t="shared" si="1"/>
        <v/>
      </c>
      <c r="AA16" s="64">
        <f>SUM(AA10:AA15)</f>
        <v>1154.9870000000001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7.915</v>
      </c>
      <c r="C20" s="77">
        <v>7.7919999999999998</v>
      </c>
      <c r="D20" s="77">
        <v>7.8019999999999996</v>
      </c>
      <c r="E20" s="77">
        <v>7.9370000000000003</v>
      </c>
      <c r="F20" s="77">
        <v>8.1940000000000008</v>
      </c>
      <c r="G20" s="77">
        <v>9.3339999999999996</v>
      </c>
      <c r="H20" s="77">
        <v>11.163</v>
      </c>
      <c r="I20" s="77">
        <v>12.81</v>
      </c>
      <c r="J20" s="77">
        <v>13.239000000000001</v>
      </c>
      <c r="K20" s="77">
        <v>13.066000000000001</v>
      </c>
      <c r="L20" s="77">
        <v>12.819000000000001</v>
      </c>
      <c r="M20" s="77">
        <v>12.840999999999999</v>
      </c>
      <c r="N20" s="77"/>
      <c r="O20" s="77"/>
      <c r="P20" s="77"/>
      <c r="Q20" s="77"/>
      <c r="R20" s="77"/>
      <c r="S20" s="77"/>
      <c r="T20" s="77"/>
      <c r="U20" s="77"/>
      <c r="V20" s="77">
        <v>2</v>
      </c>
      <c r="W20" s="77"/>
      <c r="X20" s="77"/>
      <c r="Y20" s="77">
        <v>1.1200000000000001</v>
      </c>
      <c r="Z20" s="78"/>
      <c r="AA20" s="79">
        <f t="shared" si="2"/>
        <v>128.03200000000001</v>
      </c>
    </row>
    <row r="21" spans="1:27" ht="24.95" customHeight="1" x14ac:dyDescent="0.2">
      <c r="A21" s="75" t="s">
        <v>16</v>
      </c>
      <c r="B21" s="80">
        <v>8.1189999999999998</v>
      </c>
      <c r="C21" s="81">
        <v>7.665</v>
      </c>
      <c r="D21" s="81">
        <v>7.5860000000000003</v>
      </c>
      <c r="E21" s="81">
        <v>6.593</v>
      </c>
      <c r="F21" s="81">
        <v>8.5449999999999999</v>
      </c>
      <c r="G21" s="81">
        <v>15.019</v>
      </c>
      <c r="H21" s="81">
        <v>17.440999999999999</v>
      </c>
      <c r="I21" s="81">
        <v>22.236999999999998</v>
      </c>
      <c r="J21" s="81">
        <v>19.335999999999999</v>
      </c>
      <c r="K21" s="81">
        <v>17.771999999999998</v>
      </c>
      <c r="L21" s="81">
        <v>13.964</v>
      </c>
      <c r="M21" s="81">
        <v>13.276</v>
      </c>
      <c r="N21" s="81"/>
      <c r="O21" s="81">
        <v>5.1589999999999998</v>
      </c>
      <c r="P21" s="81">
        <v>13.523</v>
      </c>
      <c r="Q21" s="81">
        <v>20.263000000000002</v>
      </c>
      <c r="R21" s="81">
        <v>27.05</v>
      </c>
      <c r="S21" s="81">
        <v>19.805</v>
      </c>
      <c r="T21" s="81">
        <v>18.14</v>
      </c>
      <c r="U21" s="81">
        <v>16.550999999999998</v>
      </c>
      <c r="V21" s="81">
        <v>9.6560000000000006</v>
      </c>
      <c r="W21" s="81">
        <v>8.7650000000000006</v>
      </c>
      <c r="X21" s="81">
        <v>7.859</v>
      </c>
      <c r="Y21" s="81">
        <v>7.5039999999999996</v>
      </c>
      <c r="Z21" s="78"/>
      <c r="AA21" s="79">
        <f t="shared" si="2"/>
        <v>311.82799999999997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16.033999999999999</v>
      </c>
      <c r="C25" s="88">
        <f t="shared" ref="C25:Z25" si="3">IF(LEN(C$2)&gt;0,SUM(C19:C24),"")</f>
        <v>15.457000000000001</v>
      </c>
      <c r="D25" s="88">
        <f t="shared" si="3"/>
        <v>15.388</v>
      </c>
      <c r="E25" s="88">
        <f t="shared" si="3"/>
        <v>14.530000000000001</v>
      </c>
      <c r="F25" s="88">
        <f t="shared" si="3"/>
        <v>16.739000000000001</v>
      </c>
      <c r="G25" s="88">
        <f t="shared" si="3"/>
        <v>24.353000000000002</v>
      </c>
      <c r="H25" s="88">
        <f t="shared" si="3"/>
        <v>28.603999999999999</v>
      </c>
      <c r="I25" s="88">
        <f t="shared" si="3"/>
        <v>35.046999999999997</v>
      </c>
      <c r="J25" s="88">
        <f t="shared" si="3"/>
        <v>32.575000000000003</v>
      </c>
      <c r="K25" s="88">
        <f t="shared" si="3"/>
        <v>30.838000000000001</v>
      </c>
      <c r="L25" s="88">
        <f t="shared" si="3"/>
        <v>26.783000000000001</v>
      </c>
      <c r="M25" s="88">
        <f t="shared" si="3"/>
        <v>26.116999999999997</v>
      </c>
      <c r="N25" s="88">
        <f t="shared" si="3"/>
        <v>0</v>
      </c>
      <c r="O25" s="88">
        <f t="shared" si="3"/>
        <v>5.1589999999999998</v>
      </c>
      <c r="P25" s="88">
        <f t="shared" si="3"/>
        <v>13.523</v>
      </c>
      <c r="Q25" s="88">
        <f t="shared" si="3"/>
        <v>20.263000000000002</v>
      </c>
      <c r="R25" s="88">
        <f t="shared" si="3"/>
        <v>27.05</v>
      </c>
      <c r="S25" s="88">
        <f t="shared" si="3"/>
        <v>19.805</v>
      </c>
      <c r="T25" s="88">
        <f t="shared" si="3"/>
        <v>18.14</v>
      </c>
      <c r="U25" s="88">
        <f t="shared" si="3"/>
        <v>16.550999999999998</v>
      </c>
      <c r="V25" s="88">
        <f t="shared" si="3"/>
        <v>11.656000000000001</v>
      </c>
      <c r="W25" s="88">
        <f t="shared" si="3"/>
        <v>8.7650000000000006</v>
      </c>
      <c r="X25" s="88">
        <f t="shared" si="3"/>
        <v>7.859</v>
      </c>
      <c r="Y25" s="88">
        <f t="shared" si="3"/>
        <v>8.6239999999999988</v>
      </c>
      <c r="Z25" s="89" t="str">
        <f t="shared" si="3"/>
        <v/>
      </c>
      <c r="AA25" s="90">
        <f>SUM(AA19:AA24)</f>
        <v>439.86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47.134999999999998</v>
      </c>
      <c r="C29" s="77">
        <v>44.119</v>
      </c>
      <c r="D29" s="77">
        <v>42.082999999999998</v>
      </c>
      <c r="E29" s="77">
        <v>47.067999999999998</v>
      </c>
      <c r="F29" s="77">
        <v>45.106000000000002</v>
      </c>
      <c r="G29" s="77">
        <v>69.298000000000002</v>
      </c>
      <c r="H29" s="77">
        <v>199.52600000000001</v>
      </c>
      <c r="I29" s="77">
        <v>223.947</v>
      </c>
      <c r="J29" s="77">
        <v>102.354</v>
      </c>
      <c r="K29" s="77">
        <v>71.613</v>
      </c>
      <c r="L29" s="77">
        <v>86.022999999999996</v>
      </c>
      <c r="M29" s="77">
        <v>111.624</v>
      </c>
      <c r="N29" s="77">
        <v>22.952000000000002</v>
      </c>
      <c r="O29" s="77">
        <v>6.5880000000000001</v>
      </c>
      <c r="P29" s="77">
        <v>109.878</v>
      </c>
      <c r="Q29" s="77">
        <v>68.397000000000006</v>
      </c>
      <c r="R29" s="77">
        <v>31.382999999999999</v>
      </c>
      <c r="S29" s="77">
        <v>42.226999999999997</v>
      </c>
      <c r="T29" s="77">
        <v>21.393999999999998</v>
      </c>
      <c r="U29" s="77">
        <v>47.948999999999998</v>
      </c>
      <c r="V29" s="77">
        <v>27.920999999999999</v>
      </c>
      <c r="W29" s="77">
        <v>89.515000000000001</v>
      </c>
      <c r="X29" s="77">
        <v>7.915</v>
      </c>
      <c r="Y29" s="77">
        <v>28.832000000000001</v>
      </c>
      <c r="Z29" s="78"/>
      <c r="AA29" s="79">
        <f>SUM(B29:Z29)</f>
        <v>1594.8470000000002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47.134999999999998</v>
      </c>
      <c r="C31" s="62">
        <f t="shared" ref="C31:Z31" si="4">IF(LEN(C$2)&gt;0,SUM(C28:C30),"")</f>
        <v>44.119</v>
      </c>
      <c r="D31" s="62">
        <f t="shared" si="4"/>
        <v>42.082999999999998</v>
      </c>
      <c r="E31" s="62">
        <f t="shared" si="4"/>
        <v>47.067999999999998</v>
      </c>
      <c r="F31" s="62">
        <f t="shared" si="4"/>
        <v>45.106000000000002</v>
      </c>
      <c r="G31" s="62">
        <f t="shared" si="4"/>
        <v>69.298000000000002</v>
      </c>
      <c r="H31" s="62">
        <f t="shared" si="4"/>
        <v>199.52600000000001</v>
      </c>
      <c r="I31" s="62">
        <f t="shared" si="4"/>
        <v>223.947</v>
      </c>
      <c r="J31" s="62">
        <f t="shared" si="4"/>
        <v>102.354</v>
      </c>
      <c r="K31" s="62">
        <f t="shared" si="4"/>
        <v>71.613</v>
      </c>
      <c r="L31" s="62">
        <f t="shared" si="4"/>
        <v>86.022999999999996</v>
      </c>
      <c r="M31" s="62">
        <f t="shared" si="4"/>
        <v>111.624</v>
      </c>
      <c r="N31" s="62">
        <f t="shared" si="4"/>
        <v>22.952000000000002</v>
      </c>
      <c r="O31" s="62">
        <f t="shared" si="4"/>
        <v>6.5880000000000001</v>
      </c>
      <c r="P31" s="62">
        <f t="shared" si="4"/>
        <v>109.878</v>
      </c>
      <c r="Q31" s="62">
        <f t="shared" si="4"/>
        <v>68.397000000000006</v>
      </c>
      <c r="R31" s="62">
        <f t="shared" si="4"/>
        <v>31.382999999999999</v>
      </c>
      <c r="S31" s="62">
        <f t="shared" si="4"/>
        <v>42.226999999999997</v>
      </c>
      <c r="T31" s="62">
        <f t="shared" si="4"/>
        <v>21.393999999999998</v>
      </c>
      <c r="U31" s="62">
        <f t="shared" si="4"/>
        <v>47.948999999999998</v>
      </c>
      <c r="V31" s="62">
        <f t="shared" si="4"/>
        <v>27.920999999999999</v>
      </c>
      <c r="W31" s="62">
        <f t="shared" si="4"/>
        <v>89.515000000000001</v>
      </c>
      <c r="X31" s="62">
        <f t="shared" si="4"/>
        <v>7.915</v>
      </c>
      <c r="Y31" s="62">
        <f t="shared" si="4"/>
        <v>28.832000000000001</v>
      </c>
      <c r="Z31" s="63" t="str">
        <f t="shared" si="4"/>
        <v/>
      </c>
      <c r="AA31" s="64">
        <f>SUM(AA28:AA30)</f>
        <v>1594.8470000000002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38.6</v>
      </c>
      <c r="O38" s="99">
        <v>64.900000000000006</v>
      </c>
      <c r="P38" s="99"/>
      <c r="Q38" s="99">
        <v>4</v>
      </c>
      <c r="R38" s="99"/>
      <c r="S38" s="99">
        <v>42.4</v>
      </c>
      <c r="T38" s="99">
        <v>46.2</v>
      </c>
      <c r="U38" s="99"/>
      <c r="V38" s="99"/>
      <c r="W38" s="99"/>
      <c r="X38" s="99">
        <v>25.4</v>
      </c>
      <c r="Y38" s="99"/>
      <c r="Z38" s="100"/>
      <c r="AA38" s="79">
        <f t="shared" si="5"/>
        <v>221.50000000000003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38.6</v>
      </c>
      <c r="O39" s="88">
        <f t="shared" si="6"/>
        <v>64.900000000000006</v>
      </c>
      <c r="P39" s="88">
        <f t="shared" si="6"/>
        <v>0</v>
      </c>
      <c r="Q39" s="88">
        <f t="shared" si="6"/>
        <v>4</v>
      </c>
      <c r="R39" s="88">
        <f t="shared" si="6"/>
        <v>0</v>
      </c>
      <c r="S39" s="88">
        <f t="shared" si="6"/>
        <v>42.4</v>
      </c>
      <c r="T39" s="88">
        <f t="shared" si="6"/>
        <v>46.2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25.4</v>
      </c>
      <c r="Y39" s="88">
        <f t="shared" si="6"/>
        <v>0</v>
      </c>
      <c r="Z39" s="89" t="str">
        <f t="shared" si="6"/>
        <v/>
      </c>
      <c r="AA39" s="90">
        <f t="shared" si="5"/>
        <v>221.50000000000003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38.6</v>
      </c>
      <c r="O46" s="99">
        <v>64.900000000000006</v>
      </c>
      <c r="P46" s="99"/>
      <c r="Q46" s="99">
        <v>4</v>
      </c>
      <c r="R46" s="99"/>
      <c r="S46" s="99">
        <v>42.4</v>
      </c>
      <c r="T46" s="99">
        <v>46.2</v>
      </c>
      <c r="U46" s="99"/>
      <c r="V46" s="99"/>
      <c r="W46" s="99"/>
      <c r="X46" s="99">
        <v>25.4</v>
      </c>
      <c r="Y46" s="99"/>
      <c r="Z46" s="100"/>
      <c r="AA46" s="79">
        <f t="shared" si="7"/>
        <v>221.50000000000003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38.6</v>
      </c>
      <c r="O48" s="88">
        <f t="shared" si="8"/>
        <v>64.900000000000006</v>
      </c>
      <c r="P48" s="88">
        <f t="shared" si="8"/>
        <v>0</v>
      </c>
      <c r="Q48" s="88">
        <f t="shared" si="8"/>
        <v>4</v>
      </c>
      <c r="R48" s="88">
        <f t="shared" si="8"/>
        <v>0</v>
      </c>
      <c r="S48" s="88">
        <f t="shared" si="8"/>
        <v>42.4</v>
      </c>
      <c r="T48" s="88">
        <f t="shared" si="8"/>
        <v>46.2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25.4</v>
      </c>
      <c r="Y48" s="88">
        <f t="shared" si="8"/>
        <v>0</v>
      </c>
      <c r="Z48" s="89" t="str">
        <f t="shared" si="8"/>
        <v/>
      </c>
      <c r="AA48" s="90">
        <f t="shared" si="7"/>
        <v>221.50000000000003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47.134999999999998</v>
      </c>
      <c r="C51" s="88">
        <f t="shared" si="10"/>
        <v>44.119</v>
      </c>
      <c r="D51" s="88">
        <f t="shared" si="10"/>
        <v>42.082999999999998</v>
      </c>
      <c r="E51" s="88">
        <f t="shared" si="10"/>
        <v>47.067999999999998</v>
      </c>
      <c r="F51" s="88">
        <f t="shared" si="10"/>
        <v>45.105999999999995</v>
      </c>
      <c r="G51" s="88">
        <f t="shared" si="10"/>
        <v>69.298000000000002</v>
      </c>
      <c r="H51" s="88">
        <f t="shared" si="10"/>
        <v>199.52599999999995</v>
      </c>
      <c r="I51" s="88">
        <f t="shared" si="10"/>
        <v>223.947</v>
      </c>
      <c r="J51" s="88">
        <f t="shared" si="10"/>
        <v>102.354</v>
      </c>
      <c r="K51" s="88">
        <f t="shared" si="10"/>
        <v>71.613</v>
      </c>
      <c r="L51" s="88">
        <f t="shared" si="10"/>
        <v>86.022999999999996</v>
      </c>
      <c r="M51" s="88">
        <f t="shared" si="10"/>
        <v>111.624</v>
      </c>
      <c r="N51" s="88">
        <f t="shared" si="10"/>
        <v>61.552000000000007</v>
      </c>
      <c r="O51" s="88">
        <f t="shared" si="10"/>
        <v>71.488</v>
      </c>
      <c r="P51" s="88">
        <f t="shared" si="10"/>
        <v>109.878</v>
      </c>
      <c r="Q51" s="88">
        <f t="shared" si="10"/>
        <v>72.397000000000006</v>
      </c>
      <c r="R51" s="88">
        <f t="shared" si="10"/>
        <v>31.383000000000003</v>
      </c>
      <c r="S51" s="88">
        <f t="shared" si="10"/>
        <v>84.62700000000001</v>
      </c>
      <c r="T51" s="88">
        <f t="shared" si="10"/>
        <v>67.594000000000008</v>
      </c>
      <c r="U51" s="88">
        <f t="shared" si="10"/>
        <v>47.948999999999998</v>
      </c>
      <c r="V51" s="88">
        <f t="shared" si="10"/>
        <v>27.920999999999999</v>
      </c>
      <c r="W51" s="88">
        <f t="shared" si="10"/>
        <v>89.515000000000001</v>
      </c>
      <c r="X51" s="88">
        <f t="shared" si="10"/>
        <v>33.314999999999998</v>
      </c>
      <c r="Y51" s="88">
        <f t="shared" si="10"/>
        <v>28.831999999999997</v>
      </c>
      <c r="Z51" s="89" t="str">
        <f t="shared" si="10"/>
        <v/>
      </c>
      <c r="AA51" s="104">
        <f>SUM(B51:Z51)</f>
        <v>1816.3470000000002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47.135000000000005</v>
      </c>
      <c r="C4" s="18">
        <v>44.119</v>
      </c>
      <c r="D4" s="18">
        <v>42.082999999999998</v>
      </c>
      <c r="E4" s="18">
        <v>47.067999999999998</v>
      </c>
      <c r="F4" s="18">
        <v>45.106000000000002</v>
      </c>
      <c r="G4" s="18">
        <v>69.265999999999991</v>
      </c>
      <c r="H4" s="18">
        <v>199.52100000000002</v>
      </c>
      <c r="I4" s="18">
        <v>223.92299999999997</v>
      </c>
      <c r="J4" s="18">
        <v>102.35400000000001</v>
      </c>
      <c r="K4" s="18">
        <v>71.612999999999985</v>
      </c>
      <c r="L4" s="18">
        <v>86.02300000000001</v>
      </c>
      <c r="M4" s="18">
        <v>111.62399999999998</v>
      </c>
      <c r="N4" s="18">
        <v>61.534999999999997</v>
      </c>
      <c r="O4" s="18">
        <v>71.484000000000009</v>
      </c>
      <c r="P4" s="18">
        <v>109.91299999999998</v>
      </c>
      <c r="Q4" s="18">
        <v>72.439999999999984</v>
      </c>
      <c r="R4" s="18">
        <v>31.399000000000001</v>
      </c>
      <c r="S4" s="18">
        <v>84.587000000000003</v>
      </c>
      <c r="T4" s="18">
        <v>67.594000000000008</v>
      </c>
      <c r="U4" s="18">
        <v>47.948999999999998</v>
      </c>
      <c r="V4" s="18">
        <v>27.920999999999999</v>
      </c>
      <c r="W4" s="18">
        <v>89.524999999999991</v>
      </c>
      <c r="X4" s="18">
        <v>33.351999999999997</v>
      </c>
      <c r="Y4" s="18">
        <v>28.832000000000001</v>
      </c>
      <c r="Z4" s="19"/>
      <c r="AA4" s="20">
        <f>SUM(B4:Z4)</f>
        <v>1816.3660000000002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82.72</v>
      </c>
      <c r="C7" s="28">
        <v>81.599999999999994</v>
      </c>
      <c r="D7" s="28">
        <v>78.650000000000006</v>
      </c>
      <c r="E7" s="28">
        <v>75.81</v>
      </c>
      <c r="F7" s="28">
        <v>77.14</v>
      </c>
      <c r="G7" s="28">
        <v>91</v>
      </c>
      <c r="H7" s="28">
        <v>104.68</v>
      </c>
      <c r="I7" s="28">
        <v>119.33</v>
      </c>
      <c r="J7" s="28">
        <v>111</v>
      </c>
      <c r="K7" s="28">
        <v>101</v>
      </c>
      <c r="L7" s="28">
        <v>102.19</v>
      </c>
      <c r="M7" s="28">
        <v>104.2</v>
      </c>
      <c r="N7" s="28">
        <v>101.8</v>
      </c>
      <c r="O7" s="28">
        <v>99.98</v>
      </c>
      <c r="P7" s="28">
        <v>104.32</v>
      </c>
      <c r="Q7" s="28">
        <v>113.96</v>
      </c>
      <c r="R7" s="28">
        <v>125</v>
      </c>
      <c r="S7" s="28">
        <v>133</v>
      </c>
      <c r="T7" s="28">
        <v>133.08000000000001</v>
      </c>
      <c r="U7" s="28">
        <v>130.27000000000001</v>
      </c>
      <c r="V7" s="28">
        <v>149.72999999999999</v>
      </c>
      <c r="W7" s="28">
        <v>102.31</v>
      </c>
      <c r="X7" s="28">
        <v>98.31</v>
      </c>
      <c r="Y7" s="28">
        <v>100.83</v>
      </c>
      <c r="Z7" s="29"/>
      <c r="AA7" s="30">
        <f>IF(SUM(B7:Z7)&lt;&gt;0,AVERAGEIF(B7:Z7,"&lt;&gt;"""),"")</f>
        <v>105.07958333333333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15.856999999999999</v>
      </c>
      <c r="C14" s="57">
        <v>18.858000000000001</v>
      </c>
      <c r="D14" s="57">
        <v>16.320999999999998</v>
      </c>
      <c r="E14" s="57">
        <v>19.725999999999999</v>
      </c>
      <c r="F14" s="57">
        <v>21.041</v>
      </c>
      <c r="G14" s="57">
        <v>18.149999999999999</v>
      </c>
      <c r="H14" s="57">
        <v>20.83</v>
      </c>
      <c r="I14" s="57">
        <v>47.45</v>
      </c>
      <c r="J14" s="57">
        <v>73.674000000000007</v>
      </c>
      <c r="K14" s="57">
        <v>53.905000000000001</v>
      </c>
      <c r="L14" s="57">
        <v>68.334000000000003</v>
      </c>
      <c r="M14" s="57">
        <v>87.98599999999999</v>
      </c>
      <c r="N14" s="57">
        <v>17.787000000000003</v>
      </c>
      <c r="O14" s="57">
        <v>16.748000000000001</v>
      </c>
      <c r="P14" s="57">
        <v>12.276999999999999</v>
      </c>
      <c r="Q14" s="57">
        <v>5</v>
      </c>
      <c r="R14" s="57">
        <v>5</v>
      </c>
      <c r="S14" s="57">
        <v>7.6</v>
      </c>
      <c r="T14" s="57">
        <v>6.45</v>
      </c>
      <c r="U14" s="57">
        <v>5.84</v>
      </c>
      <c r="V14" s="57">
        <v>5</v>
      </c>
      <c r="W14" s="57">
        <v>9.4619999999999997</v>
      </c>
      <c r="X14" s="57">
        <v>8.5790000000000006</v>
      </c>
      <c r="Y14" s="57">
        <v>5</v>
      </c>
      <c r="Z14" s="58"/>
      <c r="AA14" s="59">
        <f t="shared" si="0"/>
        <v>566.875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15.856999999999999</v>
      </c>
      <c r="C16" s="62">
        <f t="shared" ref="C16:Z16" si="1">IF(LEN(C$2)&gt;0,SUM(C10:C15),"")</f>
        <v>18.858000000000001</v>
      </c>
      <c r="D16" s="62">
        <f t="shared" si="1"/>
        <v>16.320999999999998</v>
      </c>
      <c r="E16" s="62">
        <f t="shared" si="1"/>
        <v>19.725999999999999</v>
      </c>
      <c r="F16" s="62">
        <f t="shared" si="1"/>
        <v>21.041</v>
      </c>
      <c r="G16" s="62">
        <f t="shared" si="1"/>
        <v>18.149999999999999</v>
      </c>
      <c r="H16" s="62">
        <f t="shared" si="1"/>
        <v>20.83</v>
      </c>
      <c r="I16" s="62">
        <f t="shared" si="1"/>
        <v>47.45</v>
      </c>
      <c r="J16" s="62">
        <f t="shared" si="1"/>
        <v>73.674000000000007</v>
      </c>
      <c r="K16" s="62">
        <f t="shared" si="1"/>
        <v>53.905000000000001</v>
      </c>
      <c r="L16" s="62">
        <f t="shared" si="1"/>
        <v>68.334000000000003</v>
      </c>
      <c r="M16" s="62">
        <f t="shared" si="1"/>
        <v>87.98599999999999</v>
      </c>
      <c r="N16" s="62">
        <f t="shared" si="1"/>
        <v>17.787000000000003</v>
      </c>
      <c r="O16" s="62">
        <f t="shared" si="1"/>
        <v>16.748000000000001</v>
      </c>
      <c r="P16" s="62">
        <f t="shared" si="1"/>
        <v>12.276999999999999</v>
      </c>
      <c r="Q16" s="62">
        <f t="shared" si="1"/>
        <v>5</v>
      </c>
      <c r="R16" s="62">
        <f t="shared" si="1"/>
        <v>5</v>
      </c>
      <c r="S16" s="62">
        <f t="shared" si="1"/>
        <v>7.6</v>
      </c>
      <c r="T16" s="62">
        <f t="shared" si="1"/>
        <v>6.45</v>
      </c>
      <c r="U16" s="62">
        <f t="shared" si="1"/>
        <v>5.84</v>
      </c>
      <c r="V16" s="62">
        <f t="shared" si="1"/>
        <v>5</v>
      </c>
      <c r="W16" s="62">
        <f t="shared" si="1"/>
        <v>9.4619999999999997</v>
      </c>
      <c r="X16" s="62">
        <f t="shared" si="1"/>
        <v>8.5790000000000006</v>
      </c>
      <c r="Y16" s="62">
        <f t="shared" si="1"/>
        <v>5</v>
      </c>
      <c r="Z16" s="63" t="str">
        <f t="shared" si="1"/>
        <v/>
      </c>
      <c r="AA16" s="64">
        <f>SUM(AA10:AA15)</f>
        <v>566.875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6.0460000000000003</v>
      </c>
      <c r="C20" s="77">
        <v>5.9139999999999997</v>
      </c>
      <c r="D20" s="77">
        <v>6.4390000000000001</v>
      </c>
      <c r="E20" s="77">
        <v>5.931</v>
      </c>
      <c r="F20" s="77">
        <v>4.7349999999999994</v>
      </c>
      <c r="G20" s="77">
        <v>4.5830000000000002</v>
      </c>
      <c r="H20" s="77">
        <v>0.83399999999999996</v>
      </c>
      <c r="I20" s="77">
        <v>0.95899999999999996</v>
      </c>
      <c r="J20" s="77">
        <v>9.7370000000000001</v>
      </c>
      <c r="K20" s="77">
        <v>7.0759999999999996</v>
      </c>
      <c r="L20" s="77">
        <v>8.3000000000000007</v>
      </c>
      <c r="M20" s="77">
        <v>7.0220000000000002</v>
      </c>
      <c r="N20" s="77">
        <v>23.186</v>
      </c>
      <c r="O20" s="77">
        <v>32.24</v>
      </c>
      <c r="P20" s="77">
        <v>31.614000000000001</v>
      </c>
      <c r="Q20" s="77">
        <v>28.713000000000005</v>
      </c>
      <c r="R20" s="77">
        <v>22.169</v>
      </c>
      <c r="S20" s="77">
        <v>23.860000000000003</v>
      </c>
      <c r="T20" s="77">
        <v>22.446000000000002</v>
      </c>
      <c r="U20" s="77">
        <v>21.831</v>
      </c>
      <c r="V20" s="77">
        <v>21.077000000000002</v>
      </c>
      <c r="W20" s="77">
        <v>21.805999999999997</v>
      </c>
      <c r="X20" s="77">
        <v>21.821999999999999</v>
      </c>
      <c r="Y20" s="77">
        <v>21.811</v>
      </c>
      <c r="Z20" s="78"/>
      <c r="AA20" s="79">
        <f t="shared" si="2"/>
        <v>360.15100000000001</v>
      </c>
    </row>
    <row r="21" spans="1:27" ht="24.95" customHeight="1" x14ac:dyDescent="0.2">
      <c r="A21" s="75" t="s">
        <v>16</v>
      </c>
      <c r="B21" s="80">
        <v>25.231999999999999</v>
      </c>
      <c r="C21" s="81">
        <v>19.346999999999998</v>
      </c>
      <c r="D21" s="81">
        <v>19.323</v>
      </c>
      <c r="E21" s="81">
        <v>21.411000000000005</v>
      </c>
      <c r="F21" s="81">
        <v>19.330000000000002</v>
      </c>
      <c r="G21" s="81">
        <v>17.533000000000001</v>
      </c>
      <c r="H21" s="81">
        <v>18.756999999999998</v>
      </c>
      <c r="I21" s="81">
        <v>6.5140000000000002</v>
      </c>
      <c r="J21" s="81">
        <v>18.943000000000001</v>
      </c>
      <c r="K21" s="81">
        <v>10.632</v>
      </c>
      <c r="L21" s="81">
        <v>9.3889999999999993</v>
      </c>
      <c r="M21" s="81">
        <v>16.616</v>
      </c>
      <c r="N21" s="81">
        <v>20.562000000000001</v>
      </c>
      <c r="O21" s="81">
        <v>22.496000000000002</v>
      </c>
      <c r="P21" s="81">
        <v>59.122</v>
      </c>
      <c r="Q21" s="81">
        <v>38.726999999999997</v>
      </c>
      <c r="R21" s="81">
        <v>2.63</v>
      </c>
      <c r="S21" s="81">
        <v>53.127000000000002</v>
      </c>
      <c r="T21" s="81">
        <v>38.698</v>
      </c>
      <c r="U21" s="81">
        <v>20.277999999999999</v>
      </c>
      <c r="V21" s="81">
        <v>1.8440000000000001</v>
      </c>
      <c r="W21" s="81">
        <v>6.5569999999999995</v>
      </c>
      <c r="X21" s="81">
        <v>2.9509999999999996</v>
      </c>
      <c r="Y21" s="81">
        <v>2.0209999999999999</v>
      </c>
      <c r="Z21" s="78"/>
      <c r="AA21" s="79">
        <f t="shared" si="2"/>
        <v>472.04000000000008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31.277999999999999</v>
      </c>
      <c r="C25" s="88">
        <f t="shared" si="3"/>
        <v>25.260999999999996</v>
      </c>
      <c r="D25" s="88">
        <f t="shared" si="3"/>
        <v>25.762</v>
      </c>
      <c r="E25" s="88">
        <f t="shared" si="3"/>
        <v>27.342000000000006</v>
      </c>
      <c r="F25" s="88">
        <f t="shared" si="3"/>
        <v>24.065000000000001</v>
      </c>
      <c r="G25" s="88">
        <f t="shared" si="3"/>
        <v>22.116</v>
      </c>
      <c r="H25" s="88">
        <f t="shared" si="3"/>
        <v>19.590999999999998</v>
      </c>
      <c r="I25" s="88">
        <f t="shared" si="3"/>
        <v>7.4729999999999999</v>
      </c>
      <c r="J25" s="88">
        <f t="shared" si="3"/>
        <v>28.68</v>
      </c>
      <c r="K25" s="88">
        <f t="shared" si="3"/>
        <v>17.707999999999998</v>
      </c>
      <c r="L25" s="88">
        <f t="shared" si="3"/>
        <v>17.689</v>
      </c>
      <c r="M25" s="88">
        <f t="shared" si="3"/>
        <v>23.637999999999998</v>
      </c>
      <c r="N25" s="88">
        <f t="shared" si="3"/>
        <v>43.748000000000005</v>
      </c>
      <c r="O25" s="88">
        <f t="shared" si="3"/>
        <v>54.736000000000004</v>
      </c>
      <c r="P25" s="88">
        <f t="shared" si="3"/>
        <v>90.736000000000004</v>
      </c>
      <c r="Q25" s="88">
        <f t="shared" si="3"/>
        <v>67.44</v>
      </c>
      <c r="R25" s="88">
        <f t="shared" si="3"/>
        <v>24.798999999999999</v>
      </c>
      <c r="S25" s="88">
        <f t="shared" si="3"/>
        <v>76.987000000000009</v>
      </c>
      <c r="T25" s="88">
        <f t="shared" si="3"/>
        <v>61.144000000000005</v>
      </c>
      <c r="U25" s="88">
        <f t="shared" si="3"/>
        <v>42.108999999999995</v>
      </c>
      <c r="V25" s="88">
        <f t="shared" si="3"/>
        <v>22.921000000000003</v>
      </c>
      <c r="W25" s="88">
        <f t="shared" si="3"/>
        <v>28.362999999999996</v>
      </c>
      <c r="X25" s="88">
        <f t="shared" si="3"/>
        <v>24.773</v>
      </c>
      <c r="Y25" s="88">
        <f t="shared" si="3"/>
        <v>23.832000000000001</v>
      </c>
      <c r="Z25" s="89">
        <f t="shared" si="3"/>
        <v>0</v>
      </c>
      <c r="AA25" s="90">
        <f t="shared" si="3"/>
        <v>832.19100000000003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47.134999999999998</v>
      </c>
      <c r="C29" s="77">
        <v>44.119</v>
      </c>
      <c r="D29" s="77">
        <v>42.082999999999998</v>
      </c>
      <c r="E29" s="77">
        <v>47.067999999999998</v>
      </c>
      <c r="F29" s="77">
        <v>45.106000000000002</v>
      </c>
      <c r="G29" s="77">
        <v>40.265999999999998</v>
      </c>
      <c r="H29" s="77">
        <v>40.420999999999999</v>
      </c>
      <c r="I29" s="77">
        <v>54.923000000000002</v>
      </c>
      <c r="J29" s="77">
        <v>102.354</v>
      </c>
      <c r="K29" s="77">
        <v>71.613</v>
      </c>
      <c r="L29" s="77">
        <v>86.022999999999996</v>
      </c>
      <c r="M29" s="77">
        <v>111.624</v>
      </c>
      <c r="N29" s="77">
        <v>61.534999999999997</v>
      </c>
      <c r="O29" s="77">
        <v>71.483999999999995</v>
      </c>
      <c r="P29" s="77">
        <v>103.01300000000001</v>
      </c>
      <c r="Q29" s="77">
        <v>72.44</v>
      </c>
      <c r="R29" s="77">
        <v>29.798999999999999</v>
      </c>
      <c r="S29" s="77">
        <v>84.587000000000003</v>
      </c>
      <c r="T29" s="77">
        <v>67.593999999999994</v>
      </c>
      <c r="U29" s="77">
        <v>47.948999999999998</v>
      </c>
      <c r="V29" s="77">
        <v>27.920999999999999</v>
      </c>
      <c r="W29" s="77">
        <v>37.825000000000003</v>
      </c>
      <c r="X29" s="77">
        <v>33.351999999999997</v>
      </c>
      <c r="Y29" s="77">
        <v>28.832000000000001</v>
      </c>
      <c r="Z29" s="78"/>
      <c r="AA29" s="79">
        <f>SUM(B29:Z29)</f>
        <v>1399.0660000000005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47.134999999999998</v>
      </c>
      <c r="C31" s="62">
        <f t="shared" si="4"/>
        <v>44.119</v>
      </c>
      <c r="D31" s="62">
        <f t="shared" si="4"/>
        <v>42.082999999999998</v>
      </c>
      <c r="E31" s="62">
        <f t="shared" si="4"/>
        <v>47.067999999999998</v>
      </c>
      <c r="F31" s="62">
        <f t="shared" si="4"/>
        <v>45.106000000000002</v>
      </c>
      <c r="G31" s="62">
        <f t="shared" si="4"/>
        <v>40.265999999999998</v>
      </c>
      <c r="H31" s="62">
        <f t="shared" si="4"/>
        <v>40.420999999999999</v>
      </c>
      <c r="I31" s="62">
        <f t="shared" si="4"/>
        <v>54.923000000000002</v>
      </c>
      <c r="J31" s="62">
        <f t="shared" si="4"/>
        <v>102.354</v>
      </c>
      <c r="K31" s="62">
        <f t="shared" si="4"/>
        <v>71.613</v>
      </c>
      <c r="L31" s="62">
        <f t="shared" si="4"/>
        <v>86.022999999999996</v>
      </c>
      <c r="M31" s="62">
        <f t="shared" si="4"/>
        <v>111.624</v>
      </c>
      <c r="N31" s="62">
        <f t="shared" si="4"/>
        <v>61.534999999999997</v>
      </c>
      <c r="O31" s="62">
        <f t="shared" si="4"/>
        <v>71.483999999999995</v>
      </c>
      <c r="P31" s="62">
        <f t="shared" si="4"/>
        <v>103.01300000000001</v>
      </c>
      <c r="Q31" s="62">
        <f t="shared" si="4"/>
        <v>72.44</v>
      </c>
      <c r="R31" s="62">
        <f t="shared" si="4"/>
        <v>29.798999999999999</v>
      </c>
      <c r="S31" s="62">
        <f t="shared" si="4"/>
        <v>84.587000000000003</v>
      </c>
      <c r="T31" s="62">
        <f t="shared" si="4"/>
        <v>67.593999999999994</v>
      </c>
      <c r="U31" s="62">
        <f t="shared" si="4"/>
        <v>47.948999999999998</v>
      </c>
      <c r="V31" s="62">
        <f t="shared" si="4"/>
        <v>27.920999999999999</v>
      </c>
      <c r="W31" s="62">
        <f t="shared" si="4"/>
        <v>37.825000000000003</v>
      </c>
      <c r="X31" s="62">
        <f t="shared" si="4"/>
        <v>33.351999999999997</v>
      </c>
      <c r="Y31" s="62">
        <f t="shared" si="4"/>
        <v>28.832000000000001</v>
      </c>
      <c r="Z31" s="63">
        <f t="shared" si="4"/>
        <v>0</v>
      </c>
      <c r="AA31" s="64">
        <f t="shared" si="4"/>
        <v>1399.0660000000005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29</v>
      </c>
      <c r="H38" s="99">
        <v>159.1</v>
      </c>
      <c r="I38" s="99">
        <v>169</v>
      </c>
      <c r="J38" s="99"/>
      <c r="K38" s="99"/>
      <c r="L38" s="99"/>
      <c r="M38" s="99"/>
      <c r="N38" s="99"/>
      <c r="O38" s="99"/>
      <c r="P38" s="99">
        <v>6.9</v>
      </c>
      <c r="Q38" s="99"/>
      <c r="R38" s="99">
        <v>1.6</v>
      </c>
      <c r="S38" s="99"/>
      <c r="T38" s="99"/>
      <c r="U38" s="99"/>
      <c r="V38" s="99"/>
      <c r="W38" s="99">
        <v>51.7</v>
      </c>
      <c r="X38" s="99"/>
      <c r="Y38" s="99"/>
      <c r="Z38" s="100"/>
      <c r="AA38" s="79">
        <f t="shared" si="5"/>
        <v>417.3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29</v>
      </c>
      <c r="H39" s="88">
        <f t="shared" si="6"/>
        <v>159.1</v>
      </c>
      <c r="I39" s="88">
        <f t="shared" si="6"/>
        <v>169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6.9</v>
      </c>
      <c r="Q39" s="88">
        <f t="shared" si="6"/>
        <v>0</v>
      </c>
      <c r="R39" s="88">
        <f t="shared" si="6"/>
        <v>1.6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51.7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29</v>
      </c>
      <c r="H46" s="99">
        <v>159.1</v>
      </c>
      <c r="I46" s="99">
        <v>169</v>
      </c>
      <c r="J46" s="99"/>
      <c r="K46" s="99"/>
      <c r="L46" s="99"/>
      <c r="M46" s="99"/>
      <c r="N46" s="99"/>
      <c r="O46" s="99"/>
      <c r="P46" s="99">
        <v>6.9</v>
      </c>
      <c r="Q46" s="99"/>
      <c r="R46" s="99">
        <v>1.6</v>
      </c>
      <c r="S46" s="99"/>
      <c r="T46" s="99"/>
      <c r="U46" s="99"/>
      <c r="V46" s="99"/>
      <c r="W46" s="99">
        <v>51.7</v>
      </c>
      <c r="X46" s="99"/>
      <c r="Y46" s="99"/>
      <c r="Z46" s="100"/>
      <c r="AA46" s="79">
        <f t="shared" si="7"/>
        <v>417.3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29</v>
      </c>
      <c r="H48" s="88">
        <f t="shared" si="8"/>
        <v>159.1</v>
      </c>
      <c r="I48" s="88">
        <f t="shared" si="8"/>
        <v>169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6.9</v>
      </c>
      <c r="Q48" s="88">
        <f t="shared" si="8"/>
        <v>0</v>
      </c>
      <c r="R48" s="88">
        <f t="shared" si="8"/>
        <v>1.6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51.7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47.134999999999998</v>
      </c>
      <c r="C51" s="88">
        <f t="shared" si="10"/>
        <v>44.119</v>
      </c>
      <c r="D51" s="88">
        <f t="shared" si="10"/>
        <v>42.082999999999998</v>
      </c>
      <c r="E51" s="88">
        <f t="shared" si="10"/>
        <v>47.068000000000005</v>
      </c>
      <c r="F51" s="88">
        <f t="shared" si="10"/>
        <v>45.106000000000002</v>
      </c>
      <c r="G51" s="88">
        <f t="shared" si="10"/>
        <v>69.265999999999991</v>
      </c>
      <c r="H51" s="88">
        <f t="shared" si="10"/>
        <v>199.52099999999999</v>
      </c>
      <c r="I51" s="88">
        <f t="shared" si="10"/>
        <v>223.923</v>
      </c>
      <c r="J51" s="88">
        <f t="shared" si="10"/>
        <v>102.35400000000001</v>
      </c>
      <c r="K51" s="88">
        <f t="shared" si="10"/>
        <v>71.613</v>
      </c>
      <c r="L51" s="88">
        <f t="shared" si="10"/>
        <v>86.022999999999996</v>
      </c>
      <c r="M51" s="88">
        <f t="shared" si="10"/>
        <v>111.624</v>
      </c>
      <c r="N51" s="88">
        <f t="shared" si="10"/>
        <v>61.535000000000011</v>
      </c>
      <c r="O51" s="88">
        <f t="shared" si="10"/>
        <v>71.484000000000009</v>
      </c>
      <c r="P51" s="88">
        <f t="shared" si="10"/>
        <v>109.91300000000001</v>
      </c>
      <c r="Q51" s="88">
        <f t="shared" si="10"/>
        <v>72.44</v>
      </c>
      <c r="R51" s="88">
        <f t="shared" si="10"/>
        <v>31.399000000000001</v>
      </c>
      <c r="S51" s="88">
        <f t="shared" si="10"/>
        <v>84.587000000000003</v>
      </c>
      <c r="T51" s="88">
        <f t="shared" si="10"/>
        <v>67.594000000000008</v>
      </c>
      <c r="U51" s="88">
        <f t="shared" si="10"/>
        <v>47.948999999999998</v>
      </c>
      <c r="V51" s="88">
        <f t="shared" si="10"/>
        <v>27.921000000000003</v>
      </c>
      <c r="W51" s="88">
        <f t="shared" si="10"/>
        <v>89.525000000000006</v>
      </c>
      <c r="X51" s="88">
        <f t="shared" si="10"/>
        <v>33.352000000000004</v>
      </c>
      <c r="Y51" s="88">
        <f t="shared" si="10"/>
        <v>28.832000000000001</v>
      </c>
      <c r="Z51" s="89">
        <f t="shared" si="10"/>
        <v>0</v>
      </c>
      <c r="AA51" s="104">
        <f>SUM(B51:Z51)</f>
        <v>1816.3660000000007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29</v>
      </c>
      <c r="H4" s="18">
        <v>159.1</v>
      </c>
      <c r="I4" s="18">
        <v>169</v>
      </c>
      <c r="J4" s="18"/>
      <c r="K4" s="18"/>
      <c r="L4" s="18"/>
      <c r="M4" s="18"/>
      <c r="N4" s="18">
        <v>-38.6</v>
      </c>
      <c r="O4" s="18">
        <v>-64.900000000000006</v>
      </c>
      <c r="P4" s="18">
        <v>6.9</v>
      </c>
      <c r="Q4" s="18">
        <v>-4</v>
      </c>
      <c r="R4" s="18">
        <v>1.6</v>
      </c>
      <c r="S4" s="18">
        <v>-42.4</v>
      </c>
      <c r="T4" s="18">
        <v>-46.2</v>
      </c>
      <c r="U4" s="18"/>
      <c r="V4" s="18"/>
      <c r="W4" s="18">
        <v>51.7</v>
      </c>
      <c r="X4" s="18">
        <v>-25.4</v>
      </c>
      <c r="Y4" s="18"/>
      <c r="Z4" s="19"/>
      <c r="AA4" s="111">
        <f>SUM(B4:Z4)</f>
        <v>195.79999999999998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82.72</v>
      </c>
      <c r="C7" s="117">
        <v>81.599999999999994</v>
      </c>
      <c r="D7" s="117">
        <v>78.650000000000006</v>
      </c>
      <c r="E7" s="117">
        <v>75.81</v>
      </c>
      <c r="F7" s="117">
        <v>77.14</v>
      </c>
      <c r="G7" s="117">
        <v>91</v>
      </c>
      <c r="H7" s="117">
        <v>104.68</v>
      </c>
      <c r="I7" s="117">
        <v>119.33</v>
      </c>
      <c r="J7" s="117">
        <v>111</v>
      </c>
      <c r="K7" s="117">
        <v>101</v>
      </c>
      <c r="L7" s="117">
        <v>102.19</v>
      </c>
      <c r="M7" s="117">
        <v>104.2</v>
      </c>
      <c r="N7" s="117">
        <v>101.8</v>
      </c>
      <c r="O7" s="117">
        <v>99.98</v>
      </c>
      <c r="P7" s="117">
        <v>104.32</v>
      </c>
      <c r="Q7" s="117">
        <v>113.96</v>
      </c>
      <c r="R7" s="117">
        <v>125</v>
      </c>
      <c r="S7" s="117">
        <v>133</v>
      </c>
      <c r="T7" s="117">
        <v>133.08000000000001</v>
      </c>
      <c r="U7" s="117">
        <v>130.27000000000001</v>
      </c>
      <c r="V7" s="117">
        <v>149.72999999999999</v>
      </c>
      <c r="W7" s="117">
        <v>102.31</v>
      </c>
      <c r="X7" s="117">
        <v>98.31</v>
      </c>
      <c r="Y7" s="117">
        <v>100.83</v>
      </c>
      <c r="Z7" s="118"/>
      <c r="AA7" s="119">
        <f>IF(SUM(B7:Z7)&lt;&gt;0,AVERAGEIF(B7:Z7,"&lt;&gt;"""),"")</f>
        <v>105.07958333333333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38.6</v>
      </c>
      <c r="O15" s="133">
        <v>64.900000000000006</v>
      </c>
      <c r="P15" s="133"/>
      <c r="Q15" s="133">
        <v>4</v>
      </c>
      <c r="R15" s="133"/>
      <c r="S15" s="133">
        <v>42.4</v>
      </c>
      <c r="T15" s="133">
        <v>46.2</v>
      </c>
      <c r="U15" s="133"/>
      <c r="V15" s="133"/>
      <c r="W15" s="133"/>
      <c r="X15" s="133">
        <v>25.4</v>
      </c>
      <c r="Y15" s="133"/>
      <c r="Z15" s="131"/>
      <c r="AA15" s="132">
        <f t="shared" si="0"/>
        <v>221.50000000000003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38.6</v>
      </c>
      <c r="O16" s="135">
        <f t="shared" si="1"/>
        <v>64.900000000000006</v>
      </c>
      <c r="P16" s="135">
        <f t="shared" si="1"/>
        <v>0</v>
      </c>
      <c r="Q16" s="135">
        <f t="shared" si="1"/>
        <v>4</v>
      </c>
      <c r="R16" s="135">
        <f t="shared" si="1"/>
        <v>0</v>
      </c>
      <c r="S16" s="135">
        <f t="shared" si="1"/>
        <v>42.4</v>
      </c>
      <c r="T16" s="135">
        <f t="shared" si="1"/>
        <v>46.2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25.4</v>
      </c>
      <c r="Y16" s="135">
        <f t="shared" si="1"/>
        <v>0</v>
      </c>
      <c r="Z16" s="136" t="str">
        <f t="shared" si="1"/>
        <v/>
      </c>
      <c r="AA16" s="90">
        <f t="shared" si="0"/>
        <v>221.50000000000003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29</v>
      </c>
      <c r="H23" s="133">
        <v>159.1</v>
      </c>
      <c r="I23" s="133">
        <v>169</v>
      </c>
      <c r="J23" s="133"/>
      <c r="K23" s="133"/>
      <c r="L23" s="133"/>
      <c r="M23" s="133"/>
      <c r="N23" s="133"/>
      <c r="O23" s="133"/>
      <c r="P23" s="133">
        <v>6.9</v>
      </c>
      <c r="Q23" s="133"/>
      <c r="R23" s="133">
        <v>1.6</v>
      </c>
      <c r="S23" s="133"/>
      <c r="T23" s="133"/>
      <c r="U23" s="133"/>
      <c r="V23" s="133"/>
      <c r="W23" s="133">
        <v>51.7</v>
      </c>
      <c r="X23" s="133"/>
      <c r="Y23" s="133"/>
      <c r="Z23" s="131"/>
      <c r="AA23" s="132">
        <f t="shared" si="2"/>
        <v>417.3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29</v>
      </c>
      <c r="H24" s="135">
        <f t="shared" si="3"/>
        <v>159.1</v>
      </c>
      <c r="I24" s="135">
        <f t="shared" si="3"/>
        <v>169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6.9</v>
      </c>
      <c r="Q24" s="135">
        <f t="shared" si="3"/>
        <v>0</v>
      </c>
      <c r="R24" s="135">
        <f t="shared" si="3"/>
        <v>1.6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51.7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2024-01-15T21:17:43Z</dcterms:created>
  <dcterms:modified xsi:type="dcterms:W3CDTF">2024-01-15T21:17:44Z</dcterms:modified>
</cp:coreProperties>
</file>