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<sst xmlns="http://schemas.openxmlformats.org/spreadsheetml/2006/main" count="117" uniqueCount="53">
  <si>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14/01/2024 23:18:04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</si>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</sst>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E7-4DA4-BDA4-55DA8C0201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E7-4DA4-BDA4-55DA8C0201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54.2</c:v>
                </c:pt>
                <c:pt idx="6">
                  <c:v>73.573000000000008</c:v>
                </c:pt>
                <c:pt idx="7">
                  <c:v>63</c:v>
                </c:pt>
                <c:pt idx="8">
                  <c:v>30</c:v>
                </c:pt>
                <c:pt idx="9">
                  <c:v>83.37299999999999</c:v>
                </c:pt>
                <c:pt idx="10">
                  <c:v>58.787999999999997</c:v>
                </c:pt>
                <c:pt idx="11">
                  <c:v>46.378999999999998</c:v>
                </c:pt>
                <c:pt idx="12">
                  <c:v>15.839</c:v>
                </c:pt>
                <c:pt idx="13">
                  <c:v>103.64100000000001</c:v>
                </c:pt>
                <c:pt idx="14">
                  <c:v>201.07499999999999</c:v>
                </c:pt>
                <c:pt idx="15">
                  <c:v>74.44</c:v>
                </c:pt>
                <c:pt idx="16">
                  <c:v>59.682000000000002</c:v>
                </c:pt>
                <c:pt idx="17">
                  <c:v>68.22399999999999</c:v>
                </c:pt>
                <c:pt idx="18">
                  <c:v>63.332999999999998</c:v>
                </c:pt>
                <c:pt idx="19">
                  <c:v>66.582999999999998</c:v>
                </c:pt>
                <c:pt idx="20">
                  <c:v>57.650999999999996</c:v>
                </c:pt>
                <c:pt idx="21">
                  <c:v>53.612000000000002</c:v>
                </c:pt>
                <c:pt idx="23">
                  <c:v>32.881999999999998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E7-4DA4-BDA4-55DA8C0201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E7-4DA4-BDA4-55DA8C0201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18.192</c:v>
                </c:pt>
                <c:pt idx="1">
                  <c:v>11.289</c:v>
                </c:pt>
                <c:pt idx="2">
                  <c:v>12.200000000000001</c:v>
                </c:pt>
                <c:pt idx="3">
                  <c:v>12.26</c:v>
                </c:pt>
                <c:pt idx="4">
                  <c:v>15.346</c:v>
                </c:pt>
                <c:pt idx="5">
                  <c:v>19.575000000000003</c:v>
                </c:pt>
                <c:pt idx="7">
                  <c:v>7.370000000000001</c:v>
                </c:pt>
                <c:pt idx="8">
                  <c:v>22.312999999999999</c:v>
                </c:pt>
                <c:pt idx="11">
                  <c:v>6.3E-2</c:v>
                </c:pt>
                <c:pt idx="12">
                  <c:v>25.231000000000002</c:v>
                </c:pt>
                <c:pt idx="13">
                  <c:v>12.738999999999999</c:v>
                </c:pt>
                <c:pt idx="16">
                  <c:v>0.26300000000000001</c:v>
                </c:pt>
                <c:pt idx="17">
                  <c:v>0.26500000000000001</c:v>
                </c:pt>
                <c:pt idx="18">
                  <c:v>0.58000000000000007</c:v>
                </c:pt>
                <c:pt idx="19">
                  <c:v>0.8879999999999999</c:v>
                </c:pt>
                <c:pt idx="20">
                  <c:v>4.66</c:v>
                </c:pt>
                <c:pt idx="22">
                  <c:v>2.8839999999999999</c:v>
                </c:pt>
                <c:pt idx="23">
                  <c:v>0.13600000000000001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E7-4DA4-BDA4-55DA8C0201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E7-4DA4-BDA4-55DA8C0201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E7-4DA4-BDA4-55DA8C02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28.009</c:v>
                </c:pt>
                <c:pt idx="1">
                  <c:v>20.931000000000001</c:v>
                </c:pt>
                <c:pt idx="2">
                  <c:v>21.057999999999996</c:v>
                </c:pt>
                <c:pt idx="3">
                  <c:v>21.769000000000002</c:v>
                </c:pt>
                <c:pt idx="4">
                  <c:v>25.811999999999998</c:v>
                </c:pt>
                <c:pt idx="5">
                  <c:v>85.700000000000017</c:v>
                </c:pt>
                <c:pt idx="6">
                  <c:v>80.617000000000004</c:v>
                </c:pt>
                <c:pt idx="7">
                  <c:v>78.922000000000011</c:v>
                </c:pt>
                <c:pt idx="8">
                  <c:v>61.409000000000006</c:v>
                </c:pt>
                <c:pt idx="9">
                  <c:v>93.43</c:v>
                </c:pt>
                <c:pt idx="10">
                  <c:v>72.061999999999983</c:v>
                </c:pt>
                <c:pt idx="11">
                  <c:v>59.323999999999991</c:v>
                </c:pt>
                <c:pt idx="12">
                  <c:v>41.069999999999993</c:v>
                </c:pt>
                <c:pt idx="13">
                  <c:v>116.416</c:v>
                </c:pt>
                <c:pt idx="14">
                  <c:v>201.10300000000001</c:v>
                </c:pt>
                <c:pt idx="15">
                  <c:v>74.44</c:v>
                </c:pt>
                <c:pt idx="16">
                  <c:v>59.957999999999991</c:v>
                </c:pt>
                <c:pt idx="17">
                  <c:v>68.51700000000001</c:v>
                </c:pt>
                <c:pt idx="18">
                  <c:v>78.658999999999992</c:v>
                </c:pt>
                <c:pt idx="19">
                  <c:v>67.978999999999999</c:v>
                </c:pt>
                <c:pt idx="20">
                  <c:v>64.481999999999999</c:v>
                </c:pt>
                <c:pt idx="21">
                  <c:v>55.551000000000002</c:v>
                </c:pt>
                <c:pt idx="22">
                  <c:v>12.616</c:v>
                </c:pt>
                <c:pt idx="23">
                  <c:v>34.561999999999998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E7-4DA4-BDA4-55DA8C02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73.42</c:v>
                </c:pt>
                <c:pt idx="1">
                  <c:v>67.989999999999995</c:v>
                </c:pt>
                <c:pt idx="2">
                  <c:v>67.069999999999993</c:v>
                </c:pt>
                <c:pt idx="3">
                  <c:v>64.02</c:v>
                </c:pt>
                <c:pt idx="4">
                  <c:v>62.83</c:v>
                </c:pt>
                <c:pt idx="5">
                  <c:v>90.84</c:v>
                </c:pt>
                <c:pt idx="6">
                  <c:v>121.03</c:v>
                </c:pt>
                <c:pt idx="7">
                  <c:v>120.03</c:v>
                </c:pt>
                <c:pt idx="8">
                  <c:v>153.1</c:v>
                </c:pt>
                <c:pt idx="9">
                  <c:v>102.27</c:v>
                </c:pt>
                <c:pt idx="10">
                  <c:v>90</c:v>
                </c:pt>
                <c:pt idx="11">
                  <c:v>89.81</c:v>
                </c:pt>
                <c:pt idx="12">
                  <c:v>88.91</c:v>
                </c:pt>
                <c:pt idx="13">
                  <c:v>90</c:v>
                </c:pt>
                <c:pt idx="14">
                  <c:v>95</c:v>
                </c:pt>
                <c:pt idx="15">
                  <c:v>95.42</c:v>
                </c:pt>
                <c:pt idx="16">
                  <c:v>105.71</c:v>
                </c:pt>
                <c:pt idx="17">
                  <c:v>114.36</c:v>
                </c:pt>
                <c:pt idx="18">
                  <c:v>115.5</c:v>
                </c:pt>
                <c:pt idx="19">
                  <c:v>114.95</c:v>
                </c:pt>
                <c:pt idx="20">
                  <c:v>102.13</c:v>
                </c:pt>
                <c:pt idx="21">
                  <c:v>90.36</c:v>
                </c:pt>
                <c:pt idx="22">
                  <c:v>85.38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E7-4DA4-BDA4-55DA8C020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28.009</v>
      </c>
      <c r="C4" s="18">
        <v>20.931000000000001</v>
      </c>
      <c r="D4" s="18">
        <v>21.058</v>
      </c>
      <c r="E4" s="18">
        <v>21.768999999999998</v>
      </c>
      <c r="F4" s="18">
        <v>25.811999999999998</v>
      </c>
      <c r="G4" s="18">
        <v>85.705999999999989</v>
      </c>
      <c r="H4" s="18">
        <v>80.617000000000004</v>
      </c>
      <c r="I4" s="18">
        <v>78.888999999999996</v>
      </c>
      <c r="J4" s="18">
        <v>61.388999999999996</v>
      </c>
      <c r="K4" s="18">
        <v>93.43</v>
      </c>
      <c r="L4" s="18">
        <v>72.061999999999998</v>
      </c>
      <c r="M4" s="18">
        <v>59.323999999999998</v>
      </c>
      <c r="N4" s="18">
        <v>41.07</v>
      </c>
      <c r="O4" s="18">
        <v>116.37999999999998</v>
      </c>
      <c r="P4" s="18">
        <v>201.07499999999999</v>
      </c>
      <c r="Q4" s="18">
        <v>74.44</v>
      </c>
      <c r="R4" s="18">
        <v>59.957999999999998</v>
      </c>
      <c r="S4" s="18">
        <v>68.51700000000001</v>
      </c>
      <c r="T4" s="18">
        <v>78.613</v>
      </c>
      <c r="U4" s="18">
        <v>67.978999999999985</v>
      </c>
      <c r="V4" s="18">
        <v>64.481999999999999</v>
      </c>
      <c r="W4" s="18">
        <v>55.550999999999995</v>
      </c>
      <c r="X4" s="18">
        <v>12.616</v>
      </c>
      <c r="Y4" s="18">
        <v>34.561999999999991</v>
      </c>
      <c r="Z4" s="19"/>
      <c r="AA4" s="20">
        <f>SUM(B4:Z4)</f>
        <v>1524.239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73.42</v>
      </c>
      <c r="C7" s="28">
        <v>67.989999999999995</v>
      </c>
      <c r="D7" s="28">
        <v>67.069999999999993</v>
      </c>
      <c r="E7" s="28">
        <v>64.02</v>
      </c>
      <c r="F7" s="28">
        <v>62.83</v>
      </c>
      <c r="G7" s="28">
        <v>90.84</v>
      </c>
      <c r="H7" s="28">
        <v>121.03</v>
      </c>
      <c r="I7" s="28">
        <v>120.03</v>
      </c>
      <c r="J7" s="28">
        <v>153.1</v>
      </c>
      <c r="K7" s="28">
        <v>102.27</v>
      </c>
      <c r="L7" s="28">
        <v>90</v>
      </c>
      <c r="M7" s="28">
        <v>89.81</v>
      </c>
      <c r="N7" s="28">
        <v>88.91</v>
      </c>
      <c r="O7" s="28">
        <v>90</v>
      </c>
      <c r="P7" s="28">
        <v>95</v>
      </c>
      <c r="Q7" s="28">
        <v>95.42</v>
      </c>
      <c r="R7" s="28">
        <v>105.71</v>
      </c>
      <c r="S7" s="28">
        <v>114.36</v>
      </c>
      <c r="T7" s="28">
        <v>115.5</v>
      </c>
      <c r="U7" s="28">
        <v>114.95</v>
      </c>
      <c r="V7" s="28">
        <v>102.13</v>
      </c>
      <c r="W7" s="28">
        <v>90.36</v>
      </c>
      <c r="X7" s="28">
        <v>85.38</v>
      </c>
      <c r="Y7" s="28">
        <v>88</v>
      </c>
      <c r="Z7" s="29"/>
      <c r="AA7" s="30">
        <f>IF(SUM(B7:Z7)&lt;&gt;0,AVERAGEIF(B7:Z7,"&lt;&gt;"""),"")</f>
        <v>95.338750000000005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54.2</v>
      </c>
      <c r="H12" s="52">
        <v>73.573000000000008</v>
      </c>
      <c r="I12" s="52">
        <v>63</v>
      </c>
      <c r="J12" s="52">
        <v>30</v>
      </c>
      <c r="K12" s="52">
        <v>83.37299999999999</v>
      </c>
      <c r="L12" s="52">
        <v>58.787999999999997</v>
      </c>
      <c r="M12" s="52">
        <v>46.378999999999998</v>
      </c>
      <c r="N12" s="52">
        <v>15.839</v>
      </c>
      <c r="O12" s="52">
        <v>103.64100000000001</v>
      </c>
      <c r="P12" s="52">
        <v>201.07499999999999</v>
      </c>
      <c r="Q12" s="52">
        <v>74.44</v>
      </c>
      <c r="R12" s="52">
        <v>59.682000000000002</v>
      </c>
      <c r="S12" s="52">
        <v>68.22399999999999</v>
      </c>
      <c r="T12" s="52">
        <v>63.332999999999998</v>
      </c>
      <c r="U12" s="52">
        <v>66.582999999999998</v>
      </c>
      <c r="V12" s="52">
        <v>57.650999999999996</v>
      </c>
      <c r="W12" s="52">
        <v>53.612000000000002</v>
      </c>
      <c r="X12" s="52"/>
      <c r="Y12" s="52">
        <v>32.881999999999998</v>
      </c>
      <c r="Z12" s="53"/>
      <c r="AA12" s="54">
        <f t="shared" si="0"/>
        <v>1206.2750000000001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18.192</v>
      </c>
      <c r="C14" s="57">
        <v>11.289</v>
      </c>
      <c r="D14" s="57">
        <v>12.200000000000001</v>
      </c>
      <c r="E14" s="57">
        <v>12.26</v>
      </c>
      <c r="F14" s="57">
        <v>15.346</v>
      </c>
      <c r="G14" s="57">
        <v>19.575000000000003</v>
      </c>
      <c r="H14" s="57"/>
      <c r="I14" s="57">
        <v>7.370000000000001</v>
      </c>
      <c r="J14" s="57">
        <v>22.312999999999999</v>
      </c>
      <c r="K14" s="57"/>
      <c r="L14" s="57"/>
      <c r="M14" s="57">
        <v>6.3E-2</v>
      </c>
      <c r="N14" s="57">
        <v>25.231000000000002</v>
      </c>
      <c r="O14" s="57">
        <v>12.738999999999999</v>
      </c>
      <c r="P14" s="57"/>
      <c r="Q14" s="57"/>
      <c r="R14" s="57">
        <v>0.26300000000000001</v>
      </c>
      <c r="S14" s="57">
        <v>0.26500000000000001</v>
      </c>
      <c r="T14" s="57">
        <v>0.58000000000000007</v>
      </c>
      <c r="U14" s="57">
        <v>0.8879999999999999</v>
      </c>
      <c r="V14" s="57">
        <v>4.66</v>
      </c>
      <c r="W14" s="57"/>
      <c r="X14" s="57">
        <v>2.8839999999999999</v>
      </c>
      <c r="Y14" s="57">
        <v>0.13600000000000001</v>
      </c>
      <c r="Z14" s="58"/>
      <c r="AA14" s="59">
        <f t="shared" si="0"/>
        <v>166.25400000000002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18.192</v>
      </c>
      <c r="C16" s="62">
        <f t="shared" ref="C16:Z16" si="1">IF(LEN(C$2)&gt;0,SUM(C10:C15),"")</f>
        <v>11.289</v>
      </c>
      <c r="D16" s="62">
        <f t="shared" si="1"/>
        <v>12.200000000000001</v>
      </c>
      <c r="E16" s="62">
        <f t="shared" si="1"/>
        <v>12.26</v>
      </c>
      <c r="F16" s="62">
        <f t="shared" si="1"/>
        <v>15.346</v>
      </c>
      <c r="G16" s="62">
        <f t="shared" si="1"/>
        <v>73.775000000000006</v>
      </c>
      <c r="H16" s="62">
        <f t="shared" si="1"/>
        <v>73.573000000000008</v>
      </c>
      <c r="I16" s="62">
        <f t="shared" si="1"/>
        <v>70.37</v>
      </c>
      <c r="J16" s="62">
        <f t="shared" si="1"/>
        <v>52.313000000000002</v>
      </c>
      <c r="K16" s="62">
        <f t="shared" si="1"/>
        <v>83.37299999999999</v>
      </c>
      <c r="L16" s="62">
        <f t="shared" si="1"/>
        <v>58.787999999999997</v>
      </c>
      <c r="M16" s="62">
        <f t="shared" si="1"/>
        <v>46.442</v>
      </c>
      <c r="N16" s="62">
        <f t="shared" si="1"/>
        <v>41.07</v>
      </c>
      <c r="O16" s="62">
        <f t="shared" si="1"/>
        <v>116.38000000000001</v>
      </c>
      <c r="P16" s="62">
        <f t="shared" si="1"/>
        <v>201.07499999999999</v>
      </c>
      <c r="Q16" s="62">
        <f t="shared" si="1"/>
        <v>74.44</v>
      </c>
      <c r="R16" s="62">
        <f t="shared" si="1"/>
        <v>59.945</v>
      </c>
      <c r="S16" s="62">
        <f t="shared" si="1"/>
        <v>68.48899999999999</v>
      </c>
      <c r="T16" s="62">
        <f t="shared" si="1"/>
        <v>63.912999999999997</v>
      </c>
      <c r="U16" s="62">
        <f t="shared" si="1"/>
        <v>67.471000000000004</v>
      </c>
      <c r="V16" s="62">
        <f t="shared" si="1"/>
        <v>62.310999999999993</v>
      </c>
      <c r="W16" s="62">
        <f t="shared" si="1"/>
        <v>53.612000000000002</v>
      </c>
      <c r="X16" s="62">
        <f t="shared" si="1"/>
        <v>2.8839999999999999</v>
      </c>
      <c r="Y16" s="62">
        <f t="shared" si="1"/>
        <v>33.018000000000001</v>
      </c>
      <c r="Z16" s="63" t="str">
        <f t="shared" si="1"/>
        <v/>
      </c>
      <c r="AA16" s="64">
        <f>SUM(AA10:AA15)</f>
        <v>1372.529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5.133</v>
      </c>
      <c r="Y19" s="72"/>
      <c r="Z19" s="73"/>
      <c r="AA19" s="74">
        <f t="shared" ref="AA19:AA24" si="2">SUM(B19:Z19)</f>
        <v>5.133</v>
      </c>
    </row>
    <row r="20" spans="1:27" ht="24.95" customHeight="1" x14ac:dyDescent="0.2">
      <c r="A20" s="75" t="s">
        <v>15</v>
      </c>
      <c r="B20" s="76">
        <v>4.298</v>
      </c>
      <c r="C20" s="77">
        <v>4.3099999999999996</v>
      </c>
      <c r="D20" s="77">
        <v>4.3369999999999997</v>
      </c>
      <c r="E20" s="77">
        <v>5.335</v>
      </c>
      <c r="F20" s="77">
        <v>4.8929999999999998</v>
      </c>
      <c r="G20" s="77">
        <v>6.2350000000000003</v>
      </c>
      <c r="H20" s="77"/>
      <c r="I20" s="77"/>
      <c r="J20" s="77"/>
      <c r="K20" s="77">
        <v>1.0489999999999999</v>
      </c>
      <c r="L20" s="77">
        <v>9.4329999999999998</v>
      </c>
      <c r="M20" s="77">
        <v>9.27</v>
      </c>
      <c r="N20" s="77"/>
      <c r="O20" s="77"/>
      <c r="P20" s="77"/>
      <c r="Q20" s="77"/>
      <c r="R20" s="77">
        <v>1.2E-2</v>
      </c>
      <c r="S20" s="77">
        <v>2.8000000000000001E-2</v>
      </c>
      <c r="T20" s="77"/>
      <c r="U20" s="77">
        <v>3.1E-2</v>
      </c>
      <c r="V20" s="77"/>
      <c r="W20" s="77">
        <v>0.251</v>
      </c>
      <c r="X20" s="77">
        <v>2.0699999999999998</v>
      </c>
      <c r="Y20" s="77"/>
      <c r="Z20" s="78"/>
      <c r="AA20" s="79">
        <f t="shared" si="2"/>
        <v>51.551999999999992</v>
      </c>
    </row>
    <row r="21" spans="1:27" ht="24.95" customHeight="1" x14ac:dyDescent="0.2">
      <c r="A21" s="75" t="s">
        <v>16</v>
      </c>
      <c r="B21" s="80">
        <v>5.5190000000000001</v>
      </c>
      <c r="C21" s="81">
        <v>5.3319999999999999</v>
      </c>
      <c r="D21" s="81">
        <v>4.5209999999999999</v>
      </c>
      <c r="E21" s="81">
        <v>4.1740000000000004</v>
      </c>
      <c r="F21" s="81">
        <v>5.5730000000000004</v>
      </c>
      <c r="G21" s="81">
        <v>5.6959999999999997</v>
      </c>
      <c r="H21" s="81">
        <v>7.0439999999999996</v>
      </c>
      <c r="I21" s="81">
        <v>8.5190000000000001</v>
      </c>
      <c r="J21" s="81">
        <v>9.0760000000000005</v>
      </c>
      <c r="K21" s="81">
        <v>9.0079999999999991</v>
      </c>
      <c r="L21" s="81">
        <v>3.8410000000000002</v>
      </c>
      <c r="M21" s="81">
        <v>3.6120000000000001</v>
      </c>
      <c r="N21" s="81"/>
      <c r="O21" s="81"/>
      <c r="P21" s="81"/>
      <c r="Q21" s="81"/>
      <c r="R21" s="81">
        <v>1E-3</v>
      </c>
      <c r="S21" s="81"/>
      <c r="T21" s="81"/>
      <c r="U21" s="81">
        <v>0.47699999999999998</v>
      </c>
      <c r="V21" s="81">
        <v>2.1709999999999998</v>
      </c>
      <c r="W21" s="81">
        <v>1.6879999999999999</v>
      </c>
      <c r="X21" s="81">
        <v>2.5289999999999999</v>
      </c>
      <c r="Y21" s="81">
        <v>1.544</v>
      </c>
      <c r="Z21" s="78"/>
      <c r="AA21" s="79">
        <f t="shared" si="2"/>
        <v>80.324999999999989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9.8170000000000002</v>
      </c>
      <c r="C25" s="88">
        <f t="shared" ref="C25:Z25" si="3">IF(LEN(C$2)&gt;0,SUM(C19:C24),"")</f>
        <v>9.6419999999999995</v>
      </c>
      <c r="D25" s="88">
        <f t="shared" si="3"/>
        <v>8.8580000000000005</v>
      </c>
      <c r="E25" s="88">
        <f t="shared" si="3"/>
        <v>9.5090000000000003</v>
      </c>
      <c r="F25" s="88">
        <f t="shared" si="3"/>
        <v>10.466000000000001</v>
      </c>
      <c r="G25" s="88">
        <f t="shared" si="3"/>
        <v>11.931000000000001</v>
      </c>
      <c r="H25" s="88">
        <f t="shared" si="3"/>
        <v>7.0439999999999996</v>
      </c>
      <c r="I25" s="88">
        <f t="shared" si="3"/>
        <v>8.5190000000000001</v>
      </c>
      <c r="J25" s="88">
        <f t="shared" si="3"/>
        <v>9.0760000000000005</v>
      </c>
      <c r="K25" s="88">
        <f t="shared" si="3"/>
        <v>10.056999999999999</v>
      </c>
      <c r="L25" s="88">
        <f t="shared" si="3"/>
        <v>13.274000000000001</v>
      </c>
      <c r="M25" s="88">
        <f t="shared" si="3"/>
        <v>12.882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1.3000000000000001E-2</v>
      </c>
      <c r="S25" s="88">
        <f t="shared" si="3"/>
        <v>2.8000000000000001E-2</v>
      </c>
      <c r="T25" s="88">
        <f t="shared" si="3"/>
        <v>0</v>
      </c>
      <c r="U25" s="88">
        <f t="shared" si="3"/>
        <v>0.50800000000000001</v>
      </c>
      <c r="V25" s="88">
        <f t="shared" si="3"/>
        <v>2.1709999999999998</v>
      </c>
      <c r="W25" s="88">
        <f t="shared" si="3"/>
        <v>1.9390000000000001</v>
      </c>
      <c r="X25" s="88">
        <f t="shared" si="3"/>
        <v>9.7319999999999993</v>
      </c>
      <c r="Y25" s="88">
        <f t="shared" si="3"/>
        <v>1.544</v>
      </c>
      <c r="Z25" s="89" t="str">
        <f t="shared" si="3"/>
        <v/>
      </c>
      <c r="AA25" s="90">
        <f>SUM(AA19:AA24)</f>
        <v>137.01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28.009</v>
      </c>
      <c r="C29" s="77">
        <v>20.931000000000001</v>
      </c>
      <c r="D29" s="77">
        <v>21.058</v>
      </c>
      <c r="E29" s="77">
        <v>21.768999999999998</v>
      </c>
      <c r="F29" s="77">
        <v>25.812000000000001</v>
      </c>
      <c r="G29" s="77">
        <v>85.706000000000003</v>
      </c>
      <c r="H29" s="77">
        <v>80.617000000000004</v>
      </c>
      <c r="I29" s="77">
        <v>78.888999999999996</v>
      </c>
      <c r="J29" s="77">
        <v>61.389000000000003</v>
      </c>
      <c r="K29" s="77">
        <v>93.43</v>
      </c>
      <c r="L29" s="77">
        <v>72.061999999999998</v>
      </c>
      <c r="M29" s="77">
        <v>59.323999999999998</v>
      </c>
      <c r="N29" s="77">
        <v>41.07</v>
      </c>
      <c r="O29" s="77">
        <v>116.38</v>
      </c>
      <c r="P29" s="77">
        <v>201.07499999999999</v>
      </c>
      <c r="Q29" s="77">
        <v>74.44</v>
      </c>
      <c r="R29" s="77">
        <v>59.957999999999998</v>
      </c>
      <c r="S29" s="77">
        <v>68.516999999999996</v>
      </c>
      <c r="T29" s="77">
        <v>63.912999999999997</v>
      </c>
      <c r="U29" s="77">
        <v>67.978999999999999</v>
      </c>
      <c r="V29" s="77">
        <v>64.481999999999999</v>
      </c>
      <c r="W29" s="77">
        <v>55.551000000000002</v>
      </c>
      <c r="X29" s="77">
        <v>12.616</v>
      </c>
      <c r="Y29" s="77">
        <v>34.561999999999998</v>
      </c>
      <c r="Z29" s="78"/>
      <c r="AA29" s="79">
        <f>SUM(B29:Z29)</f>
        <v>1509.539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28.009</v>
      </c>
      <c r="C31" s="62">
        <f t="shared" ref="C31:Z31" si="4">IF(LEN(C$2)&gt;0,SUM(C28:C30),"")</f>
        <v>20.931000000000001</v>
      </c>
      <c r="D31" s="62">
        <f t="shared" si="4"/>
        <v>21.058</v>
      </c>
      <c r="E31" s="62">
        <f t="shared" si="4"/>
        <v>21.768999999999998</v>
      </c>
      <c r="F31" s="62">
        <f t="shared" si="4"/>
        <v>25.812000000000001</v>
      </c>
      <c r="G31" s="62">
        <f t="shared" si="4"/>
        <v>85.706000000000003</v>
      </c>
      <c r="H31" s="62">
        <f t="shared" si="4"/>
        <v>80.617000000000004</v>
      </c>
      <c r="I31" s="62">
        <f t="shared" si="4"/>
        <v>78.888999999999996</v>
      </c>
      <c r="J31" s="62">
        <f t="shared" si="4"/>
        <v>61.389000000000003</v>
      </c>
      <c r="K31" s="62">
        <f t="shared" si="4"/>
        <v>93.43</v>
      </c>
      <c r="L31" s="62">
        <f t="shared" si="4"/>
        <v>72.061999999999998</v>
      </c>
      <c r="M31" s="62">
        <f t="shared" si="4"/>
        <v>59.323999999999998</v>
      </c>
      <c r="N31" s="62">
        <f t="shared" si="4"/>
        <v>41.07</v>
      </c>
      <c r="O31" s="62">
        <f t="shared" si="4"/>
        <v>116.38</v>
      </c>
      <c r="P31" s="62">
        <f t="shared" si="4"/>
        <v>201.07499999999999</v>
      </c>
      <c r="Q31" s="62">
        <f t="shared" si="4"/>
        <v>74.44</v>
      </c>
      <c r="R31" s="62">
        <f t="shared" si="4"/>
        <v>59.957999999999998</v>
      </c>
      <c r="S31" s="62">
        <f t="shared" si="4"/>
        <v>68.516999999999996</v>
      </c>
      <c r="T31" s="62">
        <f t="shared" si="4"/>
        <v>63.912999999999997</v>
      </c>
      <c r="U31" s="62">
        <f t="shared" si="4"/>
        <v>67.978999999999999</v>
      </c>
      <c r="V31" s="62">
        <f t="shared" si="4"/>
        <v>64.481999999999999</v>
      </c>
      <c r="W31" s="62">
        <f t="shared" si="4"/>
        <v>55.551000000000002</v>
      </c>
      <c r="X31" s="62">
        <f t="shared" si="4"/>
        <v>12.616</v>
      </c>
      <c r="Y31" s="62">
        <f t="shared" si="4"/>
        <v>34.561999999999998</v>
      </c>
      <c r="Z31" s="63" t="str">
        <f t="shared" si="4"/>
        <v/>
      </c>
      <c r="AA31" s="64">
        <f>SUM(AA28:AA30)</f>
        <v>1509.539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14.7</v>
      </c>
      <c r="U38" s="99"/>
      <c r="V38" s="99"/>
      <c r="W38" s="99"/>
      <c r="X38" s="99"/>
      <c r="Y38" s="99"/>
      <c r="Z38" s="100"/>
      <c r="AA38" s="79">
        <f t="shared" si="5"/>
        <v>14.7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14.7</v>
      </c>
      <c r="U46" s="99"/>
      <c r="V46" s="99"/>
      <c r="W46" s="99"/>
      <c r="X46" s="99"/>
      <c r="Y46" s="99"/>
      <c r="Z46" s="100"/>
      <c r="AA46" s="79">
        <f t="shared" si="7"/>
        <v>14.7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28.009</v>
      </c>
      <c r="C51" s="88">
        <f t="shared" si="10"/>
        <v>20.930999999999997</v>
      </c>
      <c r="D51" s="88">
        <f t="shared" si="10"/>
        <v>21.058</v>
      </c>
      <c r="E51" s="88">
        <f t="shared" si="10"/>
        <v>21.768999999999998</v>
      </c>
      <c r="F51" s="88">
        <f t="shared" si="10"/>
        <v>25.812000000000001</v>
      </c>
      <c r="G51" s="88">
        <f t="shared" si="10"/>
        <v>85.706000000000003</v>
      </c>
      <c r="H51" s="88">
        <f t="shared" si="10"/>
        <v>80.617000000000004</v>
      </c>
      <c r="I51" s="88">
        <f t="shared" si="10"/>
        <v>78.88900000000001</v>
      </c>
      <c r="J51" s="88">
        <f t="shared" si="10"/>
        <v>61.389000000000003</v>
      </c>
      <c r="K51" s="88">
        <f t="shared" si="10"/>
        <v>93.429999999999993</v>
      </c>
      <c r="L51" s="88">
        <f t="shared" si="10"/>
        <v>72.061999999999998</v>
      </c>
      <c r="M51" s="88">
        <f t="shared" si="10"/>
        <v>59.323999999999998</v>
      </c>
      <c r="N51" s="88">
        <f t="shared" si="10"/>
        <v>41.07</v>
      </c>
      <c r="O51" s="88">
        <f t="shared" si="10"/>
        <v>116.38000000000001</v>
      </c>
      <c r="P51" s="88">
        <f t="shared" si="10"/>
        <v>201.07499999999999</v>
      </c>
      <c r="Q51" s="88">
        <f t="shared" si="10"/>
        <v>74.44</v>
      </c>
      <c r="R51" s="88">
        <f t="shared" si="10"/>
        <v>59.957999999999998</v>
      </c>
      <c r="S51" s="88">
        <f t="shared" si="10"/>
        <v>68.516999999999996</v>
      </c>
      <c r="T51" s="88">
        <f t="shared" si="10"/>
        <v>78.613</v>
      </c>
      <c r="U51" s="88">
        <f t="shared" si="10"/>
        <v>67.978999999999999</v>
      </c>
      <c r="V51" s="88">
        <f t="shared" si="10"/>
        <v>64.481999999999999</v>
      </c>
      <c r="W51" s="88">
        <f t="shared" si="10"/>
        <v>55.551000000000002</v>
      </c>
      <c r="X51" s="88">
        <f t="shared" si="10"/>
        <v>12.616</v>
      </c>
      <c r="Y51" s="88">
        <f t="shared" si="10"/>
        <v>34.561999999999998</v>
      </c>
      <c r="Z51" s="89" t="str">
        <f t="shared" si="10"/>
        <v/>
      </c>
      <c r="AA51" s="104">
        <f>SUM(B51:Z51)</f>
        <v>1524.239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28.009</v>
      </c>
      <c r="C4" s="18">
        <v>20.931000000000001</v>
      </c>
      <c r="D4" s="18">
        <v>21.057999999999996</v>
      </c>
      <c r="E4" s="18">
        <v>21.769000000000002</v>
      </c>
      <c r="F4" s="18">
        <v>25.811999999999998</v>
      </c>
      <c r="G4" s="18">
        <v>85.700000000000017</v>
      </c>
      <c r="H4" s="18">
        <v>80.617000000000004</v>
      </c>
      <c r="I4" s="18">
        <v>78.922000000000011</v>
      </c>
      <c r="J4" s="18">
        <v>61.409000000000006</v>
      </c>
      <c r="K4" s="18">
        <v>93.43</v>
      </c>
      <c r="L4" s="18">
        <v>72.061999999999983</v>
      </c>
      <c r="M4" s="18">
        <v>59.323999999999991</v>
      </c>
      <c r="N4" s="18">
        <v>41.069999999999993</v>
      </c>
      <c r="O4" s="18">
        <v>116.416</v>
      </c>
      <c r="P4" s="18">
        <v>201.10300000000001</v>
      </c>
      <c r="Q4" s="18">
        <v>74.44</v>
      </c>
      <c r="R4" s="18">
        <v>59.957999999999991</v>
      </c>
      <c r="S4" s="18">
        <v>68.51700000000001</v>
      </c>
      <c r="T4" s="18">
        <v>78.658999999999992</v>
      </c>
      <c r="U4" s="18">
        <v>67.978999999999999</v>
      </c>
      <c r="V4" s="18">
        <v>64.481999999999999</v>
      </c>
      <c r="W4" s="18">
        <v>55.551000000000002</v>
      </c>
      <c r="X4" s="18">
        <v>12.616</v>
      </c>
      <c r="Y4" s="18">
        <v>34.561999999999998</v>
      </c>
      <c r="Z4" s="19"/>
      <c r="AA4" s="20">
        <f>SUM(B4:Z4)</f>
        <v>1524.396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73.42</v>
      </c>
      <c r="C7" s="28">
        <v>67.989999999999995</v>
      </c>
      <c r="D7" s="28">
        <v>67.069999999999993</v>
      </c>
      <c r="E7" s="28">
        <v>64.02</v>
      </c>
      <c r="F7" s="28">
        <v>62.83</v>
      </c>
      <c r="G7" s="28">
        <v>90.84</v>
      </c>
      <c r="H7" s="28">
        <v>121.03</v>
      </c>
      <c r="I7" s="28">
        <v>120.03</v>
      </c>
      <c r="J7" s="28">
        <v>153.1</v>
      </c>
      <c r="K7" s="28">
        <v>102.27</v>
      </c>
      <c r="L7" s="28">
        <v>90</v>
      </c>
      <c r="M7" s="28">
        <v>89.81</v>
      </c>
      <c r="N7" s="28">
        <v>88.91</v>
      </c>
      <c r="O7" s="28">
        <v>90</v>
      </c>
      <c r="P7" s="28">
        <v>95</v>
      </c>
      <c r="Q7" s="28">
        <v>95.42</v>
      </c>
      <c r="R7" s="28">
        <v>105.71</v>
      </c>
      <c r="S7" s="28">
        <v>114.36</v>
      </c>
      <c r="T7" s="28">
        <v>115.5</v>
      </c>
      <c r="U7" s="28">
        <v>114.95</v>
      </c>
      <c r="V7" s="28">
        <v>102.13</v>
      </c>
      <c r="W7" s="28">
        <v>90.36</v>
      </c>
      <c r="X7" s="28">
        <v>85.38</v>
      </c>
      <c r="Y7" s="28">
        <v>88</v>
      </c>
      <c r="Z7" s="29"/>
      <c r="AA7" s="30">
        <f>IF(SUM(B7:Z7)&lt;&gt;0,AVERAGEIF(B7:Z7,"&lt;&gt;"""),"")</f>
        <v>95.338750000000005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6.11</v>
      </c>
      <c r="D14" s="57">
        <v>6.4779999999999998</v>
      </c>
      <c r="E14" s="57">
        <v>9.93</v>
      </c>
      <c r="F14" s="57"/>
      <c r="G14" s="57"/>
      <c r="H14" s="57">
        <v>24.034999999999997</v>
      </c>
      <c r="I14" s="57"/>
      <c r="J14" s="57"/>
      <c r="K14" s="57">
        <v>37.275999999999996</v>
      </c>
      <c r="L14" s="57">
        <v>41.007999999999996</v>
      </c>
      <c r="M14" s="57">
        <v>21.614000000000001</v>
      </c>
      <c r="N14" s="57">
        <v>0.35799999999999998</v>
      </c>
      <c r="O14" s="57">
        <v>0.65600000000000003</v>
      </c>
      <c r="P14" s="57">
        <v>10.095000000000001</v>
      </c>
      <c r="Q14" s="57">
        <v>9.7379999999999995</v>
      </c>
      <c r="R14" s="57">
        <v>12.42</v>
      </c>
      <c r="S14" s="57">
        <v>23.41</v>
      </c>
      <c r="T14" s="57">
        <v>32.57</v>
      </c>
      <c r="U14" s="57">
        <v>25.56</v>
      </c>
      <c r="V14" s="57">
        <v>13.486999999999998</v>
      </c>
      <c r="W14" s="57">
        <v>4.456999999999999</v>
      </c>
      <c r="X14" s="57">
        <v>12.616</v>
      </c>
      <c r="Y14" s="57">
        <v>19.16</v>
      </c>
      <c r="Z14" s="58"/>
      <c r="AA14" s="59">
        <f t="shared" si="0"/>
        <v>310.97800000000001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6.11</v>
      </c>
      <c r="D16" s="62">
        <f t="shared" si="1"/>
        <v>6.4779999999999998</v>
      </c>
      <c r="E16" s="62">
        <f t="shared" si="1"/>
        <v>9.93</v>
      </c>
      <c r="F16" s="62">
        <f t="shared" si="1"/>
        <v>0</v>
      </c>
      <c r="G16" s="62">
        <f t="shared" si="1"/>
        <v>0</v>
      </c>
      <c r="H16" s="62">
        <f t="shared" si="1"/>
        <v>24.034999999999997</v>
      </c>
      <c r="I16" s="62">
        <f t="shared" si="1"/>
        <v>0</v>
      </c>
      <c r="J16" s="62">
        <f t="shared" si="1"/>
        <v>0</v>
      </c>
      <c r="K16" s="62">
        <f t="shared" si="1"/>
        <v>37.275999999999996</v>
      </c>
      <c r="L16" s="62">
        <f t="shared" si="1"/>
        <v>41.007999999999996</v>
      </c>
      <c r="M16" s="62">
        <f t="shared" si="1"/>
        <v>21.614000000000001</v>
      </c>
      <c r="N16" s="62">
        <f t="shared" si="1"/>
        <v>0.35799999999999998</v>
      </c>
      <c r="O16" s="62">
        <f t="shared" si="1"/>
        <v>0.65600000000000003</v>
      </c>
      <c r="P16" s="62">
        <f t="shared" si="1"/>
        <v>10.095000000000001</v>
      </c>
      <c r="Q16" s="62">
        <f t="shared" si="1"/>
        <v>9.7379999999999995</v>
      </c>
      <c r="R16" s="62">
        <f t="shared" si="1"/>
        <v>12.42</v>
      </c>
      <c r="S16" s="62">
        <f t="shared" si="1"/>
        <v>23.41</v>
      </c>
      <c r="T16" s="62">
        <f t="shared" si="1"/>
        <v>32.57</v>
      </c>
      <c r="U16" s="62">
        <f t="shared" si="1"/>
        <v>25.56</v>
      </c>
      <c r="V16" s="62">
        <f t="shared" si="1"/>
        <v>13.486999999999998</v>
      </c>
      <c r="W16" s="62">
        <f t="shared" si="1"/>
        <v>4.456999999999999</v>
      </c>
      <c r="X16" s="62">
        <f t="shared" si="1"/>
        <v>12.616</v>
      </c>
      <c r="Y16" s="62">
        <f t="shared" si="1"/>
        <v>19.16</v>
      </c>
      <c r="Z16" s="63" t="str">
        <f t="shared" si="1"/>
        <v/>
      </c>
      <c r="AA16" s="64">
        <f>SUM(AA10:AA15)</f>
        <v>310.97800000000001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0.70700000000000007</v>
      </c>
      <c r="C20" s="77">
        <v>0.68900000000000006</v>
      </c>
      <c r="D20" s="77">
        <v>0.76900000000000002</v>
      </c>
      <c r="E20" s="77">
        <v>0.83100000000000007</v>
      </c>
      <c r="F20" s="77">
        <v>1.0609999999999999</v>
      </c>
      <c r="G20" s="77">
        <v>1.2130000000000001</v>
      </c>
      <c r="H20" s="77">
        <v>26.515000000000001</v>
      </c>
      <c r="I20" s="77">
        <v>25.274000000000001</v>
      </c>
      <c r="J20" s="77">
        <v>22.27</v>
      </c>
      <c r="K20" s="77">
        <v>31.919</v>
      </c>
      <c r="L20" s="77">
        <v>10.836</v>
      </c>
      <c r="M20" s="77">
        <v>8.4380000000000006</v>
      </c>
      <c r="N20" s="77">
        <v>1.6970000000000001</v>
      </c>
      <c r="O20" s="77">
        <v>2.78</v>
      </c>
      <c r="P20" s="77">
        <v>7.6219999999999999</v>
      </c>
      <c r="Q20" s="77">
        <v>35.869999999999997</v>
      </c>
      <c r="R20" s="77">
        <v>34.44</v>
      </c>
      <c r="S20" s="77">
        <v>34.322000000000003</v>
      </c>
      <c r="T20" s="77">
        <v>34.286999999999999</v>
      </c>
      <c r="U20" s="77">
        <v>34.127000000000002</v>
      </c>
      <c r="V20" s="77">
        <v>34.028999999999996</v>
      </c>
      <c r="W20" s="77">
        <v>33.881</v>
      </c>
      <c r="X20" s="77"/>
      <c r="Y20" s="77">
        <v>0.84</v>
      </c>
      <c r="Z20" s="78"/>
      <c r="AA20" s="79">
        <f t="shared" si="2"/>
        <v>384.41699999999997</v>
      </c>
    </row>
    <row r="21" spans="1:27" ht="24.95" customHeight="1" x14ac:dyDescent="0.2">
      <c r="A21" s="75" t="s">
        <v>16</v>
      </c>
      <c r="B21" s="80">
        <v>27.302</v>
      </c>
      <c r="C21" s="81">
        <v>14.132000000000001</v>
      </c>
      <c r="D21" s="81">
        <v>13.811</v>
      </c>
      <c r="E21" s="81">
        <v>11.007999999999999</v>
      </c>
      <c r="F21" s="81">
        <v>24.750999999999998</v>
      </c>
      <c r="G21" s="81">
        <v>11.286999999999999</v>
      </c>
      <c r="H21" s="81">
        <v>30.067</v>
      </c>
      <c r="I21" s="81">
        <v>21.048000000000002</v>
      </c>
      <c r="J21" s="81">
        <v>10.839</v>
      </c>
      <c r="K21" s="81">
        <v>24.234999999999999</v>
      </c>
      <c r="L21" s="81">
        <v>20.218</v>
      </c>
      <c r="M21" s="81">
        <v>29.271999999999998</v>
      </c>
      <c r="N21" s="81">
        <v>39.015000000000001</v>
      </c>
      <c r="O21" s="81">
        <v>40.879999999999995</v>
      </c>
      <c r="P21" s="81">
        <v>15.885999999999999</v>
      </c>
      <c r="Q21" s="81">
        <v>28.832000000000001</v>
      </c>
      <c r="R21" s="81">
        <v>13.097999999999999</v>
      </c>
      <c r="S21" s="81">
        <v>10.785</v>
      </c>
      <c r="T21" s="81">
        <v>11.802</v>
      </c>
      <c r="U21" s="81">
        <v>8.2919999999999998</v>
      </c>
      <c r="V21" s="81">
        <v>16.966000000000001</v>
      </c>
      <c r="W21" s="81">
        <v>17.212999999999997</v>
      </c>
      <c r="X21" s="81"/>
      <c r="Y21" s="81">
        <v>14.562000000000001</v>
      </c>
      <c r="Z21" s="78"/>
      <c r="AA21" s="79">
        <f t="shared" si="2"/>
        <v>455.3010000000001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28.009</v>
      </c>
      <c r="C25" s="88">
        <f t="shared" si="3"/>
        <v>14.821000000000002</v>
      </c>
      <c r="D25" s="88">
        <f t="shared" si="3"/>
        <v>14.58</v>
      </c>
      <c r="E25" s="88">
        <f t="shared" si="3"/>
        <v>11.838999999999999</v>
      </c>
      <c r="F25" s="88">
        <f t="shared" si="3"/>
        <v>25.811999999999998</v>
      </c>
      <c r="G25" s="88">
        <f t="shared" si="3"/>
        <v>12.5</v>
      </c>
      <c r="H25" s="88">
        <f t="shared" si="3"/>
        <v>56.582000000000001</v>
      </c>
      <c r="I25" s="88">
        <f t="shared" si="3"/>
        <v>46.322000000000003</v>
      </c>
      <c r="J25" s="88">
        <f t="shared" si="3"/>
        <v>33.109000000000002</v>
      </c>
      <c r="K25" s="88">
        <f t="shared" si="3"/>
        <v>56.153999999999996</v>
      </c>
      <c r="L25" s="88">
        <f t="shared" si="3"/>
        <v>31.054000000000002</v>
      </c>
      <c r="M25" s="88">
        <f t="shared" si="3"/>
        <v>37.71</v>
      </c>
      <c r="N25" s="88">
        <f t="shared" si="3"/>
        <v>40.712000000000003</v>
      </c>
      <c r="O25" s="88">
        <f t="shared" si="3"/>
        <v>43.66</v>
      </c>
      <c r="P25" s="88">
        <f t="shared" si="3"/>
        <v>23.507999999999999</v>
      </c>
      <c r="Q25" s="88">
        <f t="shared" si="3"/>
        <v>64.701999999999998</v>
      </c>
      <c r="R25" s="88">
        <f t="shared" si="3"/>
        <v>47.537999999999997</v>
      </c>
      <c r="S25" s="88">
        <f t="shared" si="3"/>
        <v>45.106999999999999</v>
      </c>
      <c r="T25" s="88">
        <f t="shared" si="3"/>
        <v>46.088999999999999</v>
      </c>
      <c r="U25" s="88">
        <f t="shared" si="3"/>
        <v>42.419000000000004</v>
      </c>
      <c r="V25" s="88">
        <f t="shared" si="3"/>
        <v>50.994999999999997</v>
      </c>
      <c r="W25" s="88">
        <f t="shared" si="3"/>
        <v>51.093999999999994</v>
      </c>
      <c r="X25" s="88">
        <f t="shared" si="3"/>
        <v>0</v>
      </c>
      <c r="Y25" s="88">
        <f t="shared" si="3"/>
        <v>15.402000000000001</v>
      </c>
      <c r="Z25" s="89">
        <f t="shared" si="3"/>
        <v>0</v>
      </c>
      <c r="AA25" s="90">
        <f t="shared" si="3"/>
        <v>839.71800000000007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28.009</v>
      </c>
      <c r="C29" s="77">
        <v>20.931000000000001</v>
      </c>
      <c r="D29" s="77">
        <v>21.058</v>
      </c>
      <c r="E29" s="77">
        <v>21.768999999999998</v>
      </c>
      <c r="F29" s="77">
        <v>25.812000000000001</v>
      </c>
      <c r="G29" s="77">
        <v>12.5</v>
      </c>
      <c r="H29" s="77">
        <v>80.617000000000004</v>
      </c>
      <c r="I29" s="77">
        <v>46.322000000000003</v>
      </c>
      <c r="J29" s="77">
        <v>33.109000000000002</v>
      </c>
      <c r="K29" s="77">
        <v>93.43</v>
      </c>
      <c r="L29" s="77">
        <v>72.061999999999998</v>
      </c>
      <c r="M29" s="77">
        <v>59.323999999999998</v>
      </c>
      <c r="N29" s="77">
        <v>41.07</v>
      </c>
      <c r="O29" s="77">
        <v>44.316000000000003</v>
      </c>
      <c r="P29" s="77">
        <v>33.603000000000002</v>
      </c>
      <c r="Q29" s="77">
        <v>74.44</v>
      </c>
      <c r="R29" s="77">
        <v>59.957999999999998</v>
      </c>
      <c r="S29" s="77">
        <v>68.516999999999996</v>
      </c>
      <c r="T29" s="77">
        <v>78.659000000000006</v>
      </c>
      <c r="U29" s="77">
        <v>67.978999999999999</v>
      </c>
      <c r="V29" s="77">
        <v>64.481999999999999</v>
      </c>
      <c r="W29" s="77">
        <v>55.551000000000002</v>
      </c>
      <c r="X29" s="77">
        <v>12.616</v>
      </c>
      <c r="Y29" s="77">
        <v>34.561999999999998</v>
      </c>
      <c r="Z29" s="78"/>
      <c r="AA29" s="79">
        <f>SUM(B29:Z29)</f>
        <v>1150.6959999999999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28.009</v>
      </c>
      <c r="C31" s="62">
        <f t="shared" si="4"/>
        <v>20.931000000000001</v>
      </c>
      <c r="D31" s="62">
        <f t="shared" si="4"/>
        <v>21.058</v>
      </c>
      <c r="E31" s="62">
        <f t="shared" si="4"/>
        <v>21.768999999999998</v>
      </c>
      <c r="F31" s="62">
        <f t="shared" si="4"/>
        <v>25.812000000000001</v>
      </c>
      <c r="G31" s="62">
        <f t="shared" si="4"/>
        <v>12.5</v>
      </c>
      <c r="H31" s="62">
        <f t="shared" si="4"/>
        <v>80.617000000000004</v>
      </c>
      <c r="I31" s="62">
        <f t="shared" si="4"/>
        <v>46.322000000000003</v>
      </c>
      <c r="J31" s="62">
        <f t="shared" si="4"/>
        <v>33.109000000000002</v>
      </c>
      <c r="K31" s="62">
        <f t="shared" si="4"/>
        <v>93.43</v>
      </c>
      <c r="L31" s="62">
        <f t="shared" si="4"/>
        <v>72.061999999999998</v>
      </c>
      <c r="M31" s="62">
        <f t="shared" si="4"/>
        <v>59.323999999999998</v>
      </c>
      <c r="N31" s="62">
        <f t="shared" si="4"/>
        <v>41.07</v>
      </c>
      <c r="O31" s="62">
        <f t="shared" si="4"/>
        <v>44.316000000000003</v>
      </c>
      <c r="P31" s="62">
        <f t="shared" si="4"/>
        <v>33.603000000000002</v>
      </c>
      <c r="Q31" s="62">
        <f t="shared" si="4"/>
        <v>74.44</v>
      </c>
      <c r="R31" s="62">
        <f t="shared" si="4"/>
        <v>59.957999999999998</v>
      </c>
      <c r="S31" s="62">
        <f t="shared" si="4"/>
        <v>68.516999999999996</v>
      </c>
      <c r="T31" s="62">
        <f t="shared" si="4"/>
        <v>78.659000000000006</v>
      </c>
      <c r="U31" s="62">
        <f t="shared" si="4"/>
        <v>67.978999999999999</v>
      </c>
      <c r="V31" s="62">
        <f t="shared" si="4"/>
        <v>64.481999999999999</v>
      </c>
      <c r="W31" s="62">
        <f t="shared" si="4"/>
        <v>55.551000000000002</v>
      </c>
      <c r="X31" s="62">
        <f t="shared" si="4"/>
        <v>12.616</v>
      </c>
      <c r="Y31" s="62">
        <f t="shared" si="4"/>
        <v>34.561999999999998</v>
      </c>
      <c r="Z31" s="63">
        <f t="shared" si="4"/>
        <v>0</v>
      </c>
      <c r="AA31" s="64">
        <f t="shared" si="4"/>
        <v>1150.6959999999999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73.2</v>
      </c>
      <c r="H38" s="99"/>
      <c r="I38" s="99">
        <v>32.6</v>
      </c>
      <c r="J38" s="99">
        <v>28.3</v>
      </c>
      <c r="K38" s="99"/>
      <c r="L38" s="99"/>
      <c r="M38" s="99"/>
      <c r="N38" s="99"/>
      <c r="O38" s="99">
        <v>72.099999999999994</v>
      </c>
      <c r="P38" s="99">
        <v>167.5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373.70000000000005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73.2</v>
      </c>
      <c r="H39" s="88">
        <f t="shared" si="6"/>
        <v>0</v>
      </c>
      <c r="I39" s="88">
        <f t="shared" si="6"/>
        <v>32.6</v>
      </c>
      <c r="J39" s="88">
        <f t="shared" si="6"/>
        <v>28.3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72.099999999999994</v>
      </c>
      <c r="P39" s="88">
        <f t="shared" si="6"/>
        <v>167.5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373.70000000000005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73.2</v>
      </c>
      <c r="H46" s="99"/>
      <c r="I46" s="99">
        <v>32.6</v>
      </c>
      <c r="J46" s="99">
        <v>28.3</v>
      </c>
      <c r="K46" s="99"/>
      <c r="L46" s="99"/>
      <c r="M46" s="99"/>
      <c r="N46" s="99"/>
      <c r="O46" s="99">
        <v>72.099999999999994</v>
      </c>
      <c r="P46" s="99">
        <v>167.5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373.70000000000005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73.2</v>
      </c>
      <c r="H48" s="88">
        <f t="shared" si="8"/>
        <v>0</v>
      </c>
      <c r="I48" s="88">
        <f t="shared" si="8"/>
        <v>32.6</v>
      </c>
      <c r="J48" s="88">
        <f t="shared" si="8"/>
        <v>28.3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72.099999999999994</v>
      </c>
      <c r="P48" s="88">
        <f t="shared" si="8"/>
        <v>167.5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373.70000000000005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28.009</v>
      </c>
      <c r="C51" s="88">
        <f t="shared" si="10"/>
        <v>20.931000000000001</v>
      </c>
      <c r="D51" s="88">
        <f t="shared" si="10"/>
        <v>21.058</v>
      </c>
      <c r="E51" s="88">
        <f t="shared" si="10"/>
        <v>21.768999999999998</v>
      </c>
      <c r="F51" s="88">
        <f t="shared" si="10"/>
        <v>25.811999999999998</v>
      </c>
      <c r="G51" s="88">
        <f t="shared" si="10"/>
        <v>85.7</v>
      </c>
      <c r="H51" s="88">
        <f t="shared" si="10"/>
        <v>80.61699999999999</v>
      </c>
      <c r="I51" s="88">
        <f t="shared" si="10"/>
        <v>78.921999999999997</v>
      </c>
      <c r="J51" s="88">
        <f t="shared" si="10"/>
        <v>61.409000000000006</v>
      </c>
      <c r="K51" s="88">
        <f t="shared" si="10"/>
        <v>93.429999999999993</v>
      </c>
      <c r="L51" s="88">
        <f t="shared" si="10"/>
        <v>72.061999999999998</v>
      </c>
      <c r="M51" s="88">
        <f t="shared" si="10"/>
        <v>59.323999999999998</v>
      </c>
      <c r="N51" s="88">
        <f t="shared" si="10"/>
        <v>41.07</v>
      </c>
      <c r="O51" s="88">
        <f t="shared" si="10"/>
        <v>116.416</v>
      </c>
      <c r="P51" s="88">
        <f t="shared" si="10"/>
        <v>201.10300000000001</v>
      </c>
      <c r="Q51" s="88">
        <f t="shared" si="10"/>
        <v>74.44</v>
      </c>
      <c r="R51" s="88">
        <f t="shared" si="10"/>
        <v>59.957999999999998</v>
      </c>
      <c r="S51" s="88">
        <f t="shared" si="10"/>
        <v>68.516999999999996</v>
      </c>
      <c r="T51" s="88">
        <f t="shared" si="10"/>
        <v>78.658999999999992</v>
      </c>
      <c r="U51" s="88">
        <f t="shared" si="10"/>
        <v>67.978999999999999</v>
      </c>
      <c r="V51" s="88">
        <f t="shared" si="10"/>
        <v>64.481999999999999</v>
      </c>
      <c r="W51" s="88">
        <f t="shared" si="10"/>
        <v>55.550999999999995</v>
      </c>
      <c r="X51" s="88">
        <f t="shared" si="10"/>
        <v>12.616</v>
      </c>
      <c r="Y51" s="88">
        <f t="shared" si="10"/>
        <v>34.561999999999998</v>
      </c>
      <c r="Z51" s="89">
        <f t="shared" si="10"/>
        <v>0</v>
      </c>
      <c r="AA51" s="104">
        <f>SUM(B51:Z51)</f>
        <v>1524.396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73.2</v>
      </c>
      <c r="H4" s="18"/>
      <c r="I4" s="18">
        <v>32.6</v>
      </c>
      <c r="J4" s="18">
        <v>28.3</v>
      </c>
      <c r="K4" s="18"/>
      <c r="L4" s="18"/>
      <c r="M4" s="18"/>
      <c r="N4" s="18"/>
      <c r="O4" s="18">
        <v>72.099999999999994</v>
      </c>
      <c r="P4" s="18">
        <v>167.5</v>
      </c>
      <c r="Q4" s="18"/>
      <c r="R4" s="18"/>
      <c r="S4" s="18"/>
      <c r="T4" s="18">
        <v>-14.7</v>
      </c>
      <c r="U4" s="18"/>
      <c r="V4" s="18"/>
      <c r="W4" s="18"/>
      <c r="X4" s="18"/>
      <c r="Y4" s="18"/>
      <c r="Z4" s="19"/>
      <c r="AA4" s="111">
        <f>SUM(B4:Z4)</f>
        <v>359.00000000000006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73.42</v>
      </c>
      <c r="C7" s="117">
        <v>67.989999999999995</v>
      </c>
      <c r="D7" s="117">
        <v>67.069999999999993</v>
      </c>
      <c r="E7" s="117">
        <v>64.02</v>
      </c>
      <c r="F7" s="117">
        <v>62.83</v>
      </c>
      <c r="G7" s="117">
        <v>90.84</v>
      </c>
      <c r="H7" s="117">
        <v>121.03</v>
      </c>
      <c r="I7" s="117">
        <v>120.03</v>
      </c>
      <c r="J7" s="117">
        <v>153.1</v>
      </c>
      <c r="K7" s="117">
        <v>102.27</v>
      </c>
      <c r="L7" s="117">
        <v>90</v>
      </c>
      <c r="M7" s="117">
        <v>89.81</v>
      </c>
      <c r="N7" s="117">
        <v>88.91</v>
      </c>
      <c r="O7" s="117">
        <v>90</v>
      </c>
      <c r="P7" s="117">
        <v>95</v>
      </c>
      <c r="Q7" s="117">
        <v>95.42</v>
      </c>
      <c r="R7" s="117">
        <v>105.71</v>
      </c>
      <c r="S7" s="117">
        <v>114.36</v>
      </c>
      <c r="T7" s="117">
        <v>115.5</v>
      </c>
      <c r="U7" s="117">
        <v>114.95</v>
      </c>
      <c r="V7" s="117">
        <v>102.13</v>
      </c>
      <c r="W7" s="117">
        <v>90.36</v>
      </c>
      <c r="X7" s="117">
        <v>85.38</v>
      </c>
      <c r="Y7" s="117">
        <v>88</v>
      </c>
      <c r="Z7" s="118"/>
      <c r="AA7" s="119">
        <f>IF(SUM(B7:Z7)&lt;&gt;0,AVERAGEIF(B7:Z7,"&lt;&gt;"""),"")</f>
        <v>95.338750000000005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14.7</v>
      </c>
      <c r="U15" s="133"/>
      <c r="V15" s="133"/>
      <c r="W15" s="133"/>
      <c r="X15" s="133"/>
      <c r="Y15" s="133"/>
      <c r="Z15" s="131"/>
      <c r="AA15" s="132">
        <f t="shared" si="0"/>
        <v>14.7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14.7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73.2</v>
      </c>
      <c r="H23" s="133"/>
      <c r="I23" s="133">
        <v>32.6</v>
      </c>
      <c r="J23" s="133">
        <v>28.3</v>
      </c>
      <c r="K23" s="133"/>
      <c r="L23" s="133"/>
      <c r="M23" s="133"/>
      <c r="N23" s="133"/>
      <c r="O23" s="133">
        <v>72.099999999999994</v>
      </c>
      <c r="P23" s="133">
        <v>167.5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373.70000000000005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73.2</v>
      </c>
      <c r="H24" s="135">
        <f t="shared" si="3"/>
        <v>0</v>
      </c>
      <c r="I24" s="135">
        <f t="shared" si="3"/>
        <v>32.6</v>
      </c>
      <c r="J24" s="135">
        <f t="shared" si="3"/>
        <v>28.3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72.099999999999994</v>
      </c>
      <c r="P24" s="135">
        <f t="shared" si="3"/>
        <v>167.5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373.70000000000005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2024-01-14T21:18:04Z</dcterms:created>
  <dcterms:modified xsi:type="dcterms:W3CDTF">2024-01-14T21:18:05Z</dcterms:modified>
</cp:coreProperties>
</file>