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<sst xmlns="http://schemas.openxmlformats.org/spreadsheetml/2006/main" count="117" uniqueCount="53">
  <si>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13/01/2024 23:18:15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</si>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</sst>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125-481E-A625-3DE183D93AC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125-481E-A625-3DE183D93AC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14.782</c:v>
                </c:pt>
                <c:pt idx="1">
                  <c:v>44.579000000000001</c:v>
                </c:pt>
                <c:pt idx="3">
                  <c:v>62.872</c:v>
                </c:pt>
                <c:pt idx="4">
                  <c:v>50</c:v>
                </c:pt>
                <c:pt idx="5">
                  <c:v>123.27300000000001</c:v>
                </c:pt>
                <c:pt idx="6">
                  <c:v>74.849999999999994</c:v>
                </c:pt>
                <c:pt idx="7">
                  <c:v>28.710999999999999</c:v>
                </c:pt>
                <c:pt idx="10">
                  <c:v>30</c:v>
                </c:pt>
                <c:pt idx="17">
                  <c:v>15.747</c:v>
                </c:pt>
                <c:pt idx="18">
                  <c:v>48.236000000000004</c:v>
                </c:pt>
                <c:pt idx="19">
                  <c:v>3</c:v>
                </c:pt>
                <c:pt idx="20">
                  <c:v>0.57799999999999996</c:v>
                </c:pt>
                <c:pt idx="22">
                  <c:v>56.683999999999997</c:v>
                </c:pt>
                <c:pt idx="23">
                  <c:v>2.2389999999999999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25-481E-A625-3DE183D93AC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17.5</c:v>
                </c:pt>
                <c:pt idx="16">
                  <c:v>24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6.8</c:v>
                </c:pt>
                <c:pt idx="22">
                  <c:v>0</c:v>
                </c:pt>
                <c:pt idx="23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25-481E-A625-3DE183D93AC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1.679</c:v>
                </c:pt>
                <c:pt idx="1">
                  <c:v>12.633000000000001</c:v>
                </c:pt>
                <c:pt idx="2">
                  <c:v>0.95799999999999996</c:v>
                </c:pt>
                <c:pt idx="3">
                  <c:v>1.82</c:v>
                </c:pt>
                <c:pt idx="4">
                  <c:v>1.5860000000000001</c:v>
                </c:pt>
                <c:pt idx="5">
                  <c:v>2.367</c:v>
                </c:pt>
                <c:pt idx="6">
                  <c:v>2.4020000000000001</c:v>
                </c:pt>
                <c:pt idx="7">
                  <c:v>2.4159999999999999</c:v>
                </c:pt>
                <c:pt idx="8">
                  <c:v>6.5129999999999999</c:v>
                </c:pt>
                <c:pt idx="9">
                  <c:v>10.129999999999999</c:v>
                </c:pt>
                <c:pt idx="10">
                  <c:v>8.2679999999999989</c:v>
                </c:pt>
                <c:pt idx="11">
                  <c:v>3.0030000000000001</c:v>
                </c:pt>
                <c:pt idx="12">
                  <c:v>3.915</c:v>
                </c:pt>
                <c:pt idx="13">
                  <c:v>4.7930000000000001</c:v>
                </c:pt>
                <c:pt idx="14">
                  <c:v>3.5330000000000004</c:v>
                </c:pt>
                <c:pt idx="15">
                  <c:v>1.6060000000000001</c:v>
                </c:pt>
                <c:pt idx="16">
                  <c:v>0.11</c:v>
                </c:pt>
                <c:pt idx="17">
                  <c:v>1.3940000000000001</c:v>
                </c:pt>
                <c:pt idx="18">
                  <c:v>2.6960000000000002</c:v>
                </c:pt>
                <c:pt idx="19">
                  <c:v>2.7810000000000001</c:v>
                </c:pt>
                <c:pt idx="20">
                  <c:v>0.97599999999999998</c:v>
                </c:pt>
                <c:pt idx="21">
                  <c:v>1.57</c:v>
                </c:pt>
                <c:pt idx="22">
                  <c:v>8.1140000000000008</c:v>
                </c:pt>
                <c:pt idx="23">
                  <c:v>2.2079999999999997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25-481E-A625-3DE183D93AC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125-481E-A625-3DE183D93AC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125-481E-A625-3DE183D93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28.520000000000003</c:v>
                </c:pt>
                <c:pt idx="1">
                  <c:v>75.555000000000007</c:v>
                </c:pt>
                <c:pt idx="2">
                  <c:v>18.913</c:v>
                </c:pt>
                <c:pt idx="3">
                  <c:v>77.782999999999987</c:v>
                </c:pt>
                <c:pt idx="4">
                  <c:v>66.478000000000009</c:v>
                </c:pt>
                <c:pt idx="5">
                  <c:v>139.48099999999997</c:v>
                </c:pt>
                <c:pt idx="6">
                  <c:v>90.401999999999987</c:v>
                </c:pt>
                <c:pt idx="7">
                  <c:v>45.618999999999993</c:v>
                </c:pt>
                <c:pt idx="8">
                  <c:v>23.030999999999999</c:v>
                </c:pt>
                <c:pt idx="9">
                  <c:v>30.518999999999998</c:v>
                </c:pt>
                <c:pt idx="10">
                  <c:v>55.39</c:v>
                </c:pt>
                <c:pt idx="11">
                  <c:v>20.942</c:v>
                </c:pt>
                <c:pt idx="12">
                  <c:v>3.915</c:v>
                </c:pt>
                <c:pt idx="13">
                  <c:v>4.7930000000000001</c:v>
                </c:pt>
                <c:pt idx="14">
                  <c:v>3.5330000000000004</c:v>
                </c:pt>
                <c:pt idx="15">
                  <c:v>19.815999999999999</c:v>
                </c:pt>
                <c:pt idx="16">
                  <c:v>24.176000000000002</c:v>
                </c:pt>
                <c:pt idx="17">
                  <c:v>17.616999999999997</c:v>
                </c:pt>
                <c:pt idx="18">
                  <c:v>60.217000000000006</c:v>
                </c:pt>
                <c:pt idx="19">
                  <c:v>6.4660000000000002</c:v>
                </c:pt>
                <c:pt idx="20">
                  <c:v>4.2469999999999999</c:v>
                </c:pt>
                <c:pt idx="21">
                  <c:v>8.7939999999999987</c:v>
                </c:pt>
                <c:pt idx="22">
                  <c:v>65.477999999999994</c:v>
                </c:pt>
                <c:pt idx="23">
                  <c:v>14.671999999999999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125-481E-A625-3DE183D93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</c:v>
                </c:pt>
                <c:pt idx="1">
                  <c:v>99.7</c:v>
                </c:pt>
                <c:pt idx="2">
                  <c:v>88</c:v>
                </c:pt>
                <c:pt idx="3">
                  <c:v>89.72</c:v>
                </c:pt>
                <c:pt idx="4">
                  <c:v>88</c:v>
                </c:pt>
                <c:pt idx="5">
                  <c:v>92</c:v>
                </c:pt>
                <c:pt idx="6">
                  <c:v>100.33</c:v>
                </c:pt>
                <c:pt idx="7">
                  <c:v>96</c:v>
                </c:pt>
                <c:pt idx="8">
                  <c:v>77.959999999999994</c:v>
                </c:pt>
                <c:pt idx="9">
                  <c:v>84.74</c:v>
                </c:pt>
                <c:pt idx="10">
                  <c:v>99.23</c:v>
                </c:pt>
                <c:pt idx="11">
                  <c:v>72</c:v>
                </c:pt>
                <c:pt idx="12">
                  <c:v>79.78</c:v>
                </c:pt>
                <c:pt idx="13">
                  <c:v>84.56</c:v>
                </c:pt>
                <c:pt idx="14">
                  <c:v>82.97</c:v>
                </c:pt>
                <c:pt idx="15">
                  <c:v>100.44</c:v>
                </c:pt>
                <c:pt idx="16">
                  <c:v>91.9</c:v>
                </c:pt>
                <c:pt idx="17">
                  <c:v>106.12</c:v>
                </c:pt>
                <c:pt idx="18">
                  <c:v>110.39</c:v>
                </c:pt>
                <c:pt idx="19">
                  <c:v>107.26</c:v>
                </c:pt>
                <c:pt idx="20">
                  <c:v>100</c:v>
                </c:pt>
                <c:pt idx="21">
                  <c:v>99.13</c:v>
                </c:pt>
                <c:pt idx="22">
                  <c:v>99.13</c:v>
                </c:pt>
                <c:pt idx="23">
                  <c:v>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125-481E-A625-3DE183D93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28.563999999999997</v>
      </c>
      <c r="C4" s="18">
        <v>75.587999999999994</v>
      </c>
      <c r="D4" s="18">
        <v>18.872</v>
      </c>
      <c r="E4" s="18">
        <v>77.817999999999998</v>
      </c>
      <c r="F4" s="18">
        <v>66.52</v>
      </c>
      <c r="G4" s="18">
        <v>139.48700000000002</v>
      </c>
      <c r="H4" s="18">
        <v>90.381</v>
      </c>
      <c r="I4" s="18">
        <v>45.663000000000004</v>
      </c>
      <c r="J4" s="18">
        <v>23.030999999999999</v>
      </c>
      <c r="K4" s="18">
        <v>30.518999999999998</v>
      </c>
      <c r="L4" s="18">
        <v>55.353999999999999</v>
      </c>
      <c r="M4" s="18">
        <v>20.942</v>
      </c>
      <c r="N4" s="18">
        <v>3.915</v>
      </c>
      <c r="O4" s="18">
        <v>4.7930000000000001</v>
      </c>
      <c r="P4" s="18">
        <v>3.5330000000000004</v>
      </c>
      <c r="Q4" s="18">
        <v>19.768000000000001</v>
      </c>
      <c r="R4" s="18">
        <v>24.218000000000004</v>
      </c>
      <c r="S4" s="18">
        <v>17.641999999999999</v>
      </c>
      <c r="T4" s="18">
        <v>60.185999999999993</v>
      </c>
      <c r="U4" s="18">
        <v>6.4660000000000002</v>
      </c>
      <c r="V4" s="18">
        <v>4.2469999999999999</v>
      </c>
      <c r="W4" s="18">
        <v>8.8079999999999998</v>
      </c>
      <c r="X4" s="18">
        <v>65.448999999999998</v>
      </c>
      <c r="Y4" s="18">
        <v>14.704999999999998</v>
      </c>
      <c r="Z4" s="19"/>
      <c r="AA4" s="20">
        <f>SUM(B4:Z4)</f>
        <v>906.46900000000005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99.7</v>
      </c>
      <c r="D7" s="28">
        <v>88</v>
      </c>
      <c r="E7" s="28">
        <v>89.72</v>
      </c>
      <c r="F7" s="28">
        <v>88</v>
      </c>
      <c r="G7" s="28">
        <v>92</v>
      </c>
      <c r="H7" s="28">
        <v>100.33</v>
      </c>
      <c r="I7" s="28">
        <v>96</v>
      </c>
      <c r="J7" s="28">
        <v>77.959999999999994</v>
      </c>
      <c r="K7" s="28">
        <v>84.74</v>
      </c>
      <c r="L7" s="28">
        <v>99.23</v>
      </c>
      <c r="M7" s="28">
        <v>72</v>
      </c>
      <c r="N7" s="28">
        <v>79.78</v>
      </c>
      <c r="O7" s="28">
        <v>84.56</v>
      </c>
      <c r="P7" s="28">
        <v>82.97</v>
      </c>
      <c r="Q7" s="28">
        <v>100.44</v>
      </c>
      <c r="R7" s="28">
        <v>91.9</v>
      </c>
      <c r="S7" s="28">
        <v>106.12</v>
      </c>
      <c r="T7" s="28">
        <v>110.39</v>
      </c>
      <c r="U7" s="28">
        <v>107.26</v>
      </c>
      <c r="V7" s="28">
        <v>100</v>
      </c>
      <c r="W7" s="28">
        <v>99.13</v>
      </c>
      <c r="X7" s="28">
        <v>99.13</v>
      </c>
      <c r="Y7" s="28">
        <v>88</v>
      </c>
      <c r="Z7" s="29"/>
      <c r="AA7" s="30">
        <f>IF(SUM(B7:Z7)&lt;&gt;0,AVERAGEIF(B7:Z7,"&lt;&gt;"""),"")</f>
        <v>93.140000000000029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14.782</v>
      </c>
      <c r="C12" s="52">
        <v>44.579000000000001</v>
      </c>
      <c r="D12" s="52"/>
      <c r="E12" s="52">
        <v>62.872</v>
      </c>
      <c r="F12" s="52">
        <v>50</v>
      </c>
      <c r="G12" s="52">
        <v>123.27300000000001</v>
      </c>
      <c r="H12" s="52">
        <v>74.849999999999994</v>
      </c>
      <c r="I12" s="52">
        <v>28.710999999999999</v>
      </c>
      <c r="J12" s="52"/>
      <c r="K12" s="52"/>
      <c r="L12" s="52">
        <v>30</v>
      </c>
      <c r="M12" s="52"/>
      <c r="N12" s="52"/>
      <c r="O12" s="52"/>
      <c r="P12" s="52"/>
      <c r="Q12" s="52"/>
      <c r="R12" s="52"/>
      <c r="S12" s="52">
        <v>15.747</v>
      </c>
      <c r="T12" s="52">
        <v>48.236000000000004</v>
      </c>
      <c r="U12" s="52">
        <v>3</v>
      </c>
      <c r="V12" s="52">
        <v>0.57799999999999996</v>
      </c>
      <c r="W12" s="52"/>
      <c r="X12" s="52">
        <v>56.683999999999997</v>
      </c>
      <c r="Y12" s="52">
        <v>2.2389999999999999</v>
      </c>
      <c r="Z12" s="53"/>
      <c r="AA12" s="54">
        <f t="shared" si="0"/>
        <v>555.55100000000004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1.679</v>
      </c>
      <c r="C14" s="57">
        <v>12.633000000000001</v>
      </c>
      <c r="D14" s="57">
        <v>0.95799999999999996</v>
      </c>
      <c r="E14" s="57">
        <v>1.82</v>
      </c>
      <c r="F14" s="57">
        <v>1.5860000000000001</v>
      </c>
      <c r="G14" s="57">
        <v>2.367</v>
      </c>
      <c r="H14" s="57">
        <v>2.4020000000000001</v>
      </c>
      <c r="I14" s="57">
        <v>2.4159999999999999</v>
      </c>
      <c r="J14" s="57">
        <v>6.5129999999999999</v>
      </c>
      <c r="K14" s="57">
        <v>10.129999999999999</v>
      </c>
      <c r="L14" s="57">
        <v>8.2679999999999989</v>
      </c>
      <c r="M14" s="57">
        <v>3.0030000000000001</v>
      </c>
      <c r="N14" s="57">
        <v>3.915</v>
      </c>
      <c r="O14" s="57">
        <v>4.7930000000000001</v>
      </c>
      <c r="P14" s="57">
        <v>3.5330000000000004</v>
      </c>
      <c r="Q14" s="57">
        <v>1.6060000000000001</v>
      </c>
      <c r="R14" s="57">
        <v>0.11</v>
      </c>
      <c r="S14" s="57">
        <v>1.3940000000000001</v>
      </c>
      <c r="T14" s="57">
        <v>2.6960000000000002</v>
      </c>
      <c r="U14" s="57">
        <v>2.7810000000000001</v>
      </c>
      <c r="V14" s="57">
        <v>0.97599999999999998</v>
      </c>
      <c r="W14" s="57">
        <v>1.57</v>
      </c>
      <c r="X14" s="57">
        <v>8.1140000000000008</v>
      </c>
      <c r="Y14" s="57">
        <v>2.2079999999999997</v>
      </c>
      <c r="Z14" s="58"/>
      <c r="AA14" s="59">
        <f t="shared" si="0"/>
        <v>87.471000000000004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16.460999999999999</v>
      </c>
      <c r="C16" s="62">
        <f t="shared" ref="C16:Z16" si="1">IF(LEN(C$2)&gt;0,SUM(C10:C15),"")</f>
        <v>57.212000000000003</v>
      </c>
      <c r="D16" s="62">
        <f t="shared" si="1"/>
        <v>0.95799999999999996</v>
      </c>
      <c r="E16" s="62">
        <f t="shared" si="1"/>
        <v>64.691999999999993</v>
      </c>
      <c r="F16" s="62">
        <f t="shared" si="1"/>
        <v>51.585999999999999</v>
      </c>
      <c r="G16" s="62">
        <f t="shared" si="1"/>
        <v>125.64000000000001</v>
      </c>
      <c r="H16" s="62">
        <f t="shared" si="1"/>
        <v>77.251999999999995</v>
      </c>
      <c r="I16" s="62">
        <f t="shared" si="1"/>
        <v>31.126999999999999</v>
      </c>
      <c r="J16" s="62">
        <f t="shared" si="1"/>
        <v>6.5129999999999999</v>
      </c>
      <c r="K16" s="62">
        <f t="shared" si="1"/>
        <v>10.129999999999999</v>
      </c>
      <c r="L16" s="62">
        <f t="shared" si="1"/>
        <v>38.268000000000001</v>
      </c>
      <c r="M16" s="62">
        <f t="shared" si="1"/>
        <v>3.0030000000000001</v>
      </c>
      <c r="N16" s="62">
        <f t="shared" si="1"/>
        <v>3.915</v>
      </c>
      <c r="O16" s="62">
        <f t="shared" si="1"/>
        <v>4.7930000000000001</v>
      </c>
      <c r="P16" s="62">
        <f t="shared" si="1"/>
        <v>3.5330000000000004</v>
      </c>
      <c r="Q16" s="62">
        <f t="shared" si="1"/>
        <v>1.6060000000000001</v>
      </c>
      <c r="R16" s="62">
        <f t="shared" si="1"/>
        <v>0.11</v>
      </c>
      <c r="S16" s="62">
        <f t="shared" si="1"/>
        <v>17.140999999999998</v>
      </c>
      <c r="T16" s="62">
        <f t="shared" si="1"/>
        <v>50.932000000000002</v>
      </c>
      <c r="U16" s="62">
        <f t="shared" si="1"/>
        <v>5.7810000000000006</v>
      </c>
      <c r="V16" s="62">
        <f t="shared" si="1"/>
        <v>1.5539999999999998</v>
      </c>
      <c r="W16" s="62">
        <f t="shared" si="1"/>
        <v>1.57</v>
      </c>
      <c r="X16" s="62">
        <f t="shared" si="1"/>
        <v>64.798000000000002</v>
      </c>
      <c r="Y16" s="62">
        <f t="shared" si="1"/>
        <v>4.4469999999999992</v>
      </c>
      <c r="Z16" s="63" t="str">
        <f t="shared" si="1"/>
        <v/>
      </c>
      <c r="AA16" s="64">
        <f>SUM(AA10:AA15)</f>
        <v>643.02200000000005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5.46</v>
      </c>
      <c r="C20" s="77">
        <v>5.6459999999999999</v>
      </c>
      <c r="D20" s="77">
        <v>5.351</v>
      </c>
      <c r="E20" s="77">
        <v>5.3179999999999996</v>
      </c>
      <c r="F20" s="77">
        <v>5.8769999999999998</v>
      </c>
      <c r="G20" s="77">
        <v>5.3929999999999998</v>
      </c>
      <c r="H20" s="77">
        <v>5.4079999999999995</v>
      </c>
      <c r="I20" s="77">
        <v>5.7359999999999998</v>
      </c>
      <c r="J20" s="77">
        <v>5.2560000000000002</v>
      </c>
      <c r="K20" s="77">
        <v>6.0579999999999998</v>
      </c>
      <c r="L20" s="77">
        <v>4.7539999999999996</v>
      </c>
      <c r="M20" s="77">
        <v>4.7770000000000001</v>
      </c>
      <c r="N20" s="77"/>
      <c r="O20" s="77"/>
      <c r="P20" s="77"/>
      <c r="Q20" s="77"/>
      <c r="R20" s="77"/>
      <c r="S20" s="77">
        <v>0.501</v>
      </c>
      <c r="T20" s="77">
        <v>2.3959999999999999</v>
      </c>
      <c r="U20" s="77"/>
      <c r="V20" s="77"/>
      <c r="W20" s="77"/>
      <c r="X20" s="77">
        <v>2.4E-2</v>
      </c>
      <c r="Y20" s="77">
        <v>0.03</v>
      </c>
      <c r="Z20" s="78"/>
      <c r="AA20" s="79">
        <f t="shared" si="2"/>
        <v>67.984999999999999</v>
      </c>
    </row>
    <row r="21" spans="1:27" ht="24.95" customHeight="1" x14ac:dyDescent="0.2">
      <c r="A21" s="75" t="s">
        <v>16</v>
      </c>
      <c r="B21" s="80">
        <v>6.6429999999999998</v>
      </c>
      <c r="C21" s="81">
        <v>12.73</v>
      </c>
      <c r="D21" s="81">
        <v>7.5629999999999997</v>
      </c>
      <c r="E21" s="81">
        <v>7.8079999999999998</v>
      </c>
      <c r="F21" s="81">
        <v>9.0570000000000004</v>
      </c>
      <c r="G21" s="81">
        <v>8.4540000000000006</v>
      </c>
      <c r="H21" s="81">
        <v>7.7210000000000001</v>
      </c>
      <c r="I21" s="81">
        <v>8.8000000000000007</v>
      </c>
      <c r="J21" s="81">
        <v>11.262</v>
      </c>
      <c r="K21" s="81">
        <v>14.331</v>
      </c>
      <c r="L21" s="81">
        <v>12.332000000000001</v>
      </c>
      <c r="M21" s="81">
        <v>13.162000000000001</v>
      </c>
      <c r="N21" s="81"/>
      <c r="O21" s="81"/>
      <c r="P21" s="81"/>
      <c r="Q21" s="81">
        <v>0.66200000000000003</v>
      </c>
      <c r="R21" s="81">
        <v>0.108</v>
      </c>
      <c r="S21" s="81"/>
      <c r="T21" s="81">
        <v>6.8579999999999997</v>
      </c>
      <c r="U21" s="81">
        <v>0.68500000000000005</v>
      </c>
      <c r="V21" s="81">
        <v>2.6930000000000001</v>
      </c>
      <c r="W21" s="81">
        <v>0.438</v>
      </c>
      <c r="X21" s="81">
        <v>0.627</v>
      </c>
      <c r="Y21" s="81">
        <v>0.52800000000000002</v>
      </c>
      <c r="Z21" s="78"/>
      <c r="AA21" s="79">
        <f t="shared" si="2"/>
        <v>132.46200000000002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12.103</v>
      </c>
      <c r="C25" s="88">
        <f t="shared" ref="C25:Z25" si="3">IF(LEN(C$2)&gt;0,SUM(C19:C24),"")</f>
        <v>18.376000000000001</v>
      </c>
      <c r="D25" s="88">
        <f t="shared" si="3"/>
        <v>12.914</v>
      </c>
      <c r="E25" s="88">
        <f t="shared" si="3"/>
        <v>13.125999999999999</v>
      </c>
      <c r="F25" s="88">
        <f t="shared" si="3"/>
        <v>14.934000000000001</v>
      </c>
      <c r="G25" s="88">
        <f t="shared" si="3"/>
        <v>13.847000000000001</v>
      </c>
      <c r="H25" s="88">
        <f t="shared" si="3"/>
        <v>13.129</v>
      </c>
      <c r="I25" s="88">
        <f t="shared" si="3"/>
        <v>14.536000000000001</v>
      </c>
      <c r="J25" s="88">
        <f t="shared" si="3"/>
        <v>16.518000000000001</v>
      </c>
      <c r="K25" s="88">
        <f t="shared" si="3"/>
        <v>20.388999999999999</v>
      </c>
      <c r="L25" s="88">
        <f t="shared" si="3"/>
        <v>17.085999999999999</v>
      </c>
      <c r="M25" s="88">
        <f t="shared" si="3"/>
        <v>17.939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0.66200000000000003</v>
      </c>
      <c r="R25" s="88">
        <f t="shared" si="3"/>
        <v>0.108</v>
      </c>
      <c r="S25" s="88">
        <f t="shared" si="3"/>
        <v>0.501</v>
      </c>
      <c r="T25" s="88">
        <f t="shared" si="3"/>
        <v>9.2539999999999996</v>
      </c>
      <c r="U25" s="88">
        <f t="shared" si="3"/>
        <v>0.68500000000000005</v>
      </c>
      <c r="V25" s="88">
        <f t="shared" si="3"/>
        <v>2.6930000000000001</v>
      </c>
      <c r="W25" s="88">
        <f t="shared" si="3"/>
        <v>0.438</v>
      </c>
      <c r="X25" s="88">
        <f t="shared" si="3"/>
        <v>0.65100000000000002</v>
      </c>
      <c r="Y25" s="88">
        <f t="shared" si="3"/>
        <v>0.55800000000000005</v>
      </c>
      <c r="Z25" s="89" t="str">
        <f t="shared" si="3"/>
        <v/>
      </c>
      <c r="AA25" s="90">
        <f>SUM(AA19:AA24)</f>
        <v>200.447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28.564</v>
      </c>
      <c r="C29" s="77">
        <v>75.587999999999994</v>
      </c>
      <c r="D29" s="77">
        <v>13.872</v>
      </c>
      <c r="E29" s="77">
        <v>77.817999999999998</v>
      </c>
      <c r="F29" s="77">
        <v>66.52</v>
      </c>
      <c r="G29" s="77">
        <v>139.48699999999999</v>
      </c>
      <c r="H29" s="77">
        <v>90.381</v>
      </c>
      <c r="I29" s="77">
        <v>45.662999999999997</v>
      </c>
      <c r="J29" s="77">
        <v>23.030999999999999</v>
      </c>
      <c r="K29" s="77">
        <v>30.518999999999998</v>
      </c>
      <c r="L29" s="77">
        <v>55.353999999999999</v>
      </c>
      <c r="M29" s="77">
        <v>20.942</v>
      </c>
      <c r="N29" s="77">
        <v>3.915</v>
      </c>
      <c r="O29" s="77">
        <v>4.7930000000000001</v>
      </c>
      <c r="P29" s="77">
        <v>3.5329999999999999</v>
      </c>
      <c r="Q29" s="77">
        <v>2.2679999999999998</v>
      </c>
      <c r="R29" s="77">
        <v>0.218</v>
      </c>
      <c r="S29" s="77">
        <v>17.641999999999999</v>
      </c>
      <c r="T29" s="77">
        <v>60.186</v>
      </c>
      <c r="U29" s="77">
        <v>6.4660000000000002</v>
      </c>
      <c r="V29" s="77">
        <v>4.2469999999999999</v>
      </c>
      <c r="W29" s="77">
        <v>2.008</v>
      </c>
      <c r="X29" s="77">
        <v>65.448999999999998</v>
      </c>
      <c r="Y29" s="77">
        <v>5.0049999999999999</v>
      </c>
      <c r="Z29" s="78"/>
      <c r="AA29" s="79">
        <f>SUM(B29:Z29)</f>
        <v>843.46899999999994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28.564</v>
      </c>
      <c r="C31" s="62">
        <f t="shared" ref="C31:Z31" si="4">IF(LEN(C$2)&gt;0,SUM(C28:C30),"")</f>
        <v>75.587999999999994</v>
      </c>
      <c r="D31" s="62">
        <f t="shared" si="4"/>
        <v>13.872</v>
      </c>
      <c r="E31" s="62">
        <f t="shared" si="4"/>
        <v>77.817999999999998</v>
      </c>
      <c r="F31" s="62">
        <f t="shared" si="4"/>
        <v>66.52</v>
      </c>
      <c r="G31" s="62">
        <f t="shared" si="4"/>
        <v>139.48699999999999</v>
      </c>
      <c r="H31" s="62">
        <f t="shared" si="4"/>
        <v>90.381</v>
      </c>
      <c r="I31" s="62">
        <f t="shared" si="4"/>
        <v>45.662999999999997</v>
      </c>
      <c r="J31" s="62">
        <f t="shared" si="4"/>
        <v>23.030999999999999</v>
      </c>
      <c r="K31" s="62">
        <f t="shared" si="4"/>
        <v>30.518999999999998</v>
      </c>
      <c r="L31" s="62">
        <f t="shared" si="4"/>
        <v>55.353999999999999</v>
      </c>
      <c r="M31" s="62">
        <f t="shared" si="4"/>
        <v>20.942</v>
      </c>
      <c r="N31" s="62">
        <f t="shared" si="4"/>
        <v>3.915</v>
      </c>
      <c r="O31" s="62">
        <f t="shared" si="4"/>
        <v>4.7930000000000001</v>
      </c>
      <c r="P31" s="62">
        <f t="shared" si="4"/>
        <v>3.5329999999999999</v>
      </c>
      <c r="Q31" s="62">
        <f t="shared" si="4"/>
        <v>2.2679999999999998</v>
      </c>
      <c r="R31" s="62">
        <f t="shared" si="4"/>
        <v>0.218</v>
      </c>
      <c r="S31" s="62">
        <f t="shared" si="4"/>
        <v>17.641999999999999</v>
      </c>
      <c r="T31" s="62">
        <f t="shared" si="4"/>
        <v>60.186</v>
      </c>
      <c r="U31" s="62">
        <f t="shared" si="4"/>
        <v>6.4660000000000002</v>
      </c>
      <c r="V31" s="62">
        <f t="shared" si="4"/>
        <v>4.2469999999999999</v>
      </c>
      <c r="W31" s="62">
        <f t="shared" si="4"/>
        <v>2.008</v>
      </c>
      <c r="X31" s="62">
        <f t="shared" si="4"/>
        <v>65.448999999999998</v>
      </c>
      <c r="Y31" s="62">
        <f t="shared" si="4"/>
        <v>5.0049999999999999</v>
      </c>
      <c r="Z31" s="63" t="str">
        <f t="shared" si="4"/>
        <v/>
      </c>
      <c r="AA31" s="64">
        <f>SUM(AA28:AA30)</f>
        <v>843.46899999999994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5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17.5</v>
      </c>
      <c r="R38" s="99">
        <v>24</v>
      </c>
      <c r="S38" s="99"/>
      <c r="T38" s="99"/>
      <c r="U38" s="99"/>
      <c r="V38" s="99"/>
      <c r="W38" s="99">
        <v>6.8</v>
      </c>
      <c r="X38" s="99"/>
      <c r="Y38" s="99">
        <v>9.6999999999999993</v>
      </c>
      <c r="Z38" s="100"/>
      <c r="AA38" s="79">
        <f t="shared" si="5"/>
        <v>63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5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17.5</v>
      </c>
      <c r="R39" s="88">
        <f t="shared" si="6"/>
        <v>24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6.8</v>
      </c>
      <c r="X39" s="88">
        <f t="shared" si="6"/>
        <v>0</v>
      </c>
      <c r="Y39" s="88">
        <f t="shared" si="6"/>
        <v>9.6999999999999993</v>
      </c>
      <c r="Z39" s="89" t="str">
        <f t="shared" si="6"/>
        <v/>
      </c>
      <c r="AA39" s="90">
        <f t="shared" si="5"/>
        <v>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5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17.5</v>
      </c>
      <c r="R46" s="99">
        <v>24</v>
      </c>
      <c r="S46" s="99"/>
      <c r="T46" s="99"/>
      <c r="U46" s="99"/>
      <c r="V46" s="99"/>
      <c r="W46" s="99">
        <v>6.8</v>
      </c>
      <c r="X46" s="99"/>
      <c r="Y46" s="99">
        <v>9.6999999999999993</v>
      </c>
      <c r="Z46" s="100"/>
      <c r="AA46" s="79">
        <f t="shared" si="7"/>
        <v>63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5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17.5</v>
      </c>
      <c r="R48" s="88">
        <f t="shared" si="8"/>
        <v>24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6.8</v>
      </c>
      <c r="X48" s="88">
        <f t="shared" si="8"/>
        <v>0</v>
      </c>
      <c r="Y48" s="88">
        <f t="shared" si="8"/>
        <v>9.6999999999999993</v>
      </c>
      <c r="Z48" s="89" t="str">
        <f t="shared" si="8"/>
        <v/>
      </c>
      <c r="AA48" s="90">
        <f t="shared" si="7"/>
        <v>63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28.564</v>
      </c>
      <c r="C51" s="88">
        <f t="shared" si="10"/>
        <v>75.588000000000008</v>
      </c>
      <c r="D51" s="88">
        <f t="shared" si="10"/>
        <v>18.872</v>
      </c>
      <c r="E51" s="88">
        <f t="shared" si="10"/>
        <v>77.817999999999998</v>
      </c>
      <c r="F51" s="88">
        <f t="shared" si="10"/>
        <v>66.52</v>
      </c>
      <c r="G51" s="88">
        <f t="shared" si="10"/>
        <v>139.48700000000002</v>
      </c>
      <c r="H51" s="88">
        <f t="shared" si="10"/>
        <v>90.381</v>
      </c>
      <c r="I51" s="88">
        <f t="shared" si="10"/>
        <v>45.662999999999997</v>
      </c>
      <c r="J51" s="88">
        <f t="shared" si="10"/>
        <v>23.030999999999999</v>
      </c>
      <c r="K51" s="88">
        <f t="shared" si="10"/>
        <v>30.518999999999998</v>
      </c>
      <c r="L51" s="88">
        <f t="shared" si="10"/>
        <v>55.353999999999999</v>
      </c>
      <c r="M51" s="88">
        <f t="shared" si="10"/>
        <v>20.942</v>
      </c>
      <c r="N51" s="88">
        <f t="shared" si="10"/>
        <v>3.915</v>
      </c>
      <c r="O51" s="88">
        <f t="shared" si="10"/>
        <v>4.7930000000000001</v>
      </c>
      <c r="P51" s="88">
        <f t="shared" si="10"/>
        <v>3.5330000000000004</v>
      </c>
      <c r="Q51" s="88">
        <f t="shared" si="10"/>
        <v>19.768000000000001</v>
      </c>
      <c r="R51" s="88">
        <f t="shared" si="10"/>
        <v>24.218</v>
      </c>
      <c r="S51" s="88">
        <f t="shared" si="10"/>
        <v>17.641999999999999</v>
      </c>
      <c r="T51" s="88">
        <f t="shared" si="10"/>
        <v>60.186</v>
      </c>
      <c r="U51" s="88">
        <f t="shared" si="10"/>
        <v>6.4660000000000011</v>
      </c>
      <c r="V51" s="88">
        <f t="shared" si="10"/>
        <v>4.2469999999999999</v>
      </c>
      <c r="W51" s="88">
        <f t="shared" si="10"/>
        <v>8.8079999999999998</v>
      </c>
      <c r="X51" s="88">
        <f t="shared" si="10"/>
        <v>65.448999999999998</v>
      </c>
      <c r="Y51" s="88">
        <f t="shared" si="10"/>
        <v>14.704999999999998</v>
      </c>
      <c r="Z51" s="89" t="str">
        <f t="shared" si="10"/>
        <v/>
      </c>
      <c r="AA51" s="104">
        <f>SUM(B51:Z51)</f>
        <v>906.46900000000005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28.520000000000003</v>
      </c>
      <c r="C4" s="18">
        <v>75.555000000000007</v>
      </c>
      <c r="D4" s="18">
        <v>18.913</v>
      </c>
      <c r="E4" s="18">
        <v>77.782999999999987</v>
      </c>
      <c r="F4" s="18">
        <v>66.478000000000009</v>
      </c>
      <c r="G4" s="18">
        <v>139.48099999999997</v>
      </c>
      <c r="H4" s="18">
        <v>90.401999999999987</v>
      </c>
      <c r="I4" s="18">
        <v>45.618999999999993</v>
      </c>
      <c r="J4" s="18">
        <v>23.030999999999999</v>
      </c>
      <c r="K4" s="18">
        <v>30.518999999999998</v>
      </c>
      <c r="L4" s="18">
        <v>55.39</v>
      </c>
      <c r="M4" s="18">
        <v>20.942</v>
      </c>
      <c r="N4" s="18">
        <v>3.915</v>
      </c>
      <c r="O4" s="18">
        <v>4.7930000000000001</v>
      </c>
      <c r="P4" s="18">
        <v>3.5330000000000004</v>
      </c>
      <c r="Q4" s="18">
        <v>19.815999999999999</v>
      </c>
      <c r="R4" s="18">
        <v>24.176000000000002</v>
      </c>
      <c r="S4" s="18">
        <v>17.616999999999997</v>
      </c>
      <c r="T4" s="18">
        <v>60.217000000000006</v>
      </c>
      <c r="U4" s="18">
        <v>6.4660000000000002</v>
      </c>
      <c r="V4" s="18">
        <v>4.2469999999999999</v>
      </c>
      <c r="W4" s="18">
        <v>8.7939999999999987</v>
      </c>
      <c r="X4" s="18">
        <v>65.477999999999994</v>
      </c>
      <c r="Y4" s="18">
        <v>14.671999999999999</v>
      </c>
      <c r="Z4" s="19"/>
      <c r="AA4" s="20">
        <f>SUM(B4:Z4)</f>
        <v>906.35699999999986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</v>
      </c>
      <c r="C7" s="28">
        <v>99.7</v>
      </c>
      <c r="D7" s="28">
        <v>88</v>
      </c>
      <c r="E7" s="28">
        <v>89.72</v>
      </c>
      <c r="F7" s="28">
        <v>88</v>
      </c>
      <c r="G7" s="28">
        <v>92</v>
      </c>
      <c r="H7" s="28">
        <v>100.33</v>
      </c>
      <c r="I7" s="28">
        <v>96</v>
      </c>
      <c r="J7" s="28">
        <v>77.959999999999994</v>
      </c>
      <c r="K7" s="28">
        <v>84.74</v>
      </c>
      <c r="L7" s="28">
        <v>99.23</v>
      </c>
      <c r="M7" s="28">
        <v>72</v>
      </c>
      <c r="N7" s="28">
        <v>79.78</v>
      </c>
      <c r="O7" s="28">
        <v>84.56</v>
      </c>
      <c r="P7" s="28">
        <v>82.97</v>
      </c>
      <c r="Q7" s="28">
        <v>100.44</v>
      </c>
      <c r="R7" s="28">
        <v>91.9</v>
      </c>
      <c r="S7" s="28">
        <v>106.12</v>
      </c>
      <c r="T7" s="28">
        <v>110.39</v>
      </c>
      <c r="U7" s="28">
        <v>107.26</v>
      </c>
      <c r="V7" s="28">
        <v>100</v>
      </c>
      <c r="W7" s="28">
        <v>99.13</v>
      </c>
      <c r="X7" s="28">
        <v>99.13</v>
      </c>
      <c r="Y7" s="28">
        <v>88</v>
      </c>
      <c r="Z7" s="29"/>
      <c r="AA7" s="30">
        <f>IF(SUM(B7:Z7)&lt;&gt;0,AVERAGEIF(B7:Z7,"&lt;&gt;"""),"")</f>
        <v>93.140000000000029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8.2159999999999993</v>
      </c>
      <c r="C14" s="57">
        <v>2.31</v>
      </c>
      <c r="D14" s="57">
        <v>13.442</v>
      </c>
      <c r="E14" s="57">
        <v>17.622999999999998</v>
      </c>
      <c r="F14" s="57">
        <v>19.541</v>
      </c>
      <c r="G14" s="57">
        <v>12.471</v>
      </c>
      <c r="H14" s="57">
        <v>8.4469999999999992</v>
      </c>
      <c r="I14" s="57">
        <v>17.172000000000001</v>
      </c>
      <c r="J14" s="57">
        <v>19.189999999999998</v>
      </c>
      <c r="K14" s="57">
        <v>22.128999999999998</v>
      </c>
      <c r="L14" s="57"/>
      <c r="M14" s="57">
        <v>6.8679999999999994</v>
      </c>
      <c r="N14" s="57">
        <v>0.14099999999999999</v>
      </c>
      <c r="O14" s="57">
        <v>0.114</v>
      </c>
      <c r="P14" s="57">
        <v>3.7000000000000005E-2</v>
      </c>
      <c r="Q14" s="57">
        <v>15.463000000000001</v>
      </c>
      <c r="R14" s="57">
        <v>20.094000000000001</v>
      </c>
      <c r="S14" s="57">
        <v>13.071</v>
      </c>
      <c r="T14" s="57">
        <v>3.01</v>
      </c>
      <c r="U14" s="57">
        <v>1.9300000000000002</v>
      </c>
      <c r="V14" s="57">
        <v>2.6799999999999997</v>
      </c>
      <c r="W14" s="57">
        <v>7.26</v>
      </c>
      <c r="X14" s="57">
        <v>1.91</v>
      </c>
      <c r="Y14" s="57">
        <v>7.952</v>
      </c>
      <c r="Z14" s="58"/>
      <c r="AA14" s="59">
        <f t="shared" si="0"/>
        <v>221.07099999999997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8.2159999999999993</v>
      </c>
      <c r="C16" s="62">
        <f t="shared" ref="C16:Z16" si="1">IF(LEN(C$2)&gt;0,SUM(C10:C15),"")</f>
        <v>2.31</v>
      </c>
      <c r="D16" s="62">
        <f t="shared" si="1"/>
        <v>13.442</v>
      </c>
      <c r="E16" s="62">
        <f t="shared" si="1"/>
        <v>17.622999999999998</v>
      </c>
      <c r="F16" s="62">
        <f t="shared" si="1"/>
        <v>19.541</v>
      </c>
      <c r="G16" s="62">
        <f t="shared" si="1"/>
        <v>12.471</v>
      </c>
      <c r="H16" s="62">
        <f t="shared" si="1"/>
        <v>8.4469999999999992</v>
      </c>
      <c r="I16" s="62">
        <f t="shared" si="1"/>
        <v>17.172000000000001</v>
      </c>
      <c r="J16" s="62">
        <f t="shared" si="1"/>
        <v>19.189999999999998</v>
      </c>
      <c r="K16" s="62">
        <f t="shared" si="1"/>
        <v>22.128999999999998</v>
      </c>
      <c r="L16" s="62">
        <f t="shared" si="1"/>
        <v>0</v>
      </c>
      <c r="M16" s="62">
        <f t="shared" si="1"/>
        <v>6.8679999999999994</v>
      </c>
      <c r="N16" s="62">
        <f t="shared" si="1"/>
        <v>0.14099999999999999</v>
      </c>
      <c r="O16" s="62">
        <f t="shared" si="1"/>
        <v>0.114</v>
      </c>
      <c r="P16" s="62">
        <f t="shared" si="1"/>
        <v>3.7000000000000005E-2</v>
      </c>
      <c r="Q16" s="62">
        <f t="shared" si="1"/>
        <v>15.463000000000001</v>
      </c>
      <c r="R16" s="62">
        <f t="shared" si="1"/>
        <v>20.094000000000001</v>
      </c>
      <c r="S16" s="62">
        <f t="shared" si="1"/>
        <v>13.071</v>
      </c>
      <c r="T16" s="62">
        <f t="shared" si="1"/>
        <v>3.01</v>
      </c>
      <c r="U16" s="62">
        <f t="shared" si="1"/>
        <v>1.9300000000000002</v>
      </c>
      <c r="V16" s="62">
        <f t="shared" si="1"/>
        <v>2.6799999999999997</v>
      </c>
      <c r="W16" s="62">
        <f t="shared" si="1"/>
        <v>7.26</v>
      </c>
      <c r="X16" s="62">
        <f t="shared" si="1"/>
        <v>1.91</v>
      </c>
      <c r="Y16" s="62">
        <f t="shared" si="1"/>
        <v>7.952</v>
      </c>
      <c r="Z16" s="63" t="str">
        <f t="shared" si="1"/>
        <v/>
      </c>
      <c r="AA16" s="64">
        <f>SUM(AA10:AA15)</f>
        <v>221.07099999999997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6.72</v>
      </c>
      <c r="Z19" s="73"/>
      <c r="AA19" s="74">
        <f t="shared" ref="AA19:AA24" si="2">SUM(B19:Z19)</f>
        <v>6.72</v>
      </c>
    </row>
    <row r="20" spans="1:27" ht="24.95" customHeight="1" x14ac:dyDescent="0.2">
      <c r="A20" s="75" t="s">
        <v>15</v>
      </c>
      <c r="B20" s="76">
        <v>1.897</v>
      </c>
      <c r="C20" s="77">
        <v>1.9130000000000003</v>
      </c>
      <c r="D20" s="77">
        <v>0.94000000000000006</v>
      </c>
      <c r="E20" s="77">
        <v>0.88500000000000001</v>
      </c>
      <c r="F20" s="77">
        <v>0.61599999999999999</v>
      </c>
      <c r="G20" s="77">
        <v>1.956</v>
      </c>
      <c r="H20" s="77">
        <v>1.28</v>
      </c>
      <c r="I20" s="77">
        <v>2.0460000000000003</v>
      </c>
      <c r="J20" s="77">
        <v>0.54</v>
      </c>
      <c r="K20" s="77">
        <v>0.57200000000000006</v>
      </c>
      <c r="L20" s="77">
        <v>4.8000000000000001E-2</v>
      </c>
      <c r="M20" s="77">
        <v>0.55400000000000005</v>
      </c>
      <c r="N20" s="77">
        <v>0.52600000000000002</v>
      </c>
      <c r="O20" s="77">
        <v>0.48899999999999999</v>
      </c>
      <c r="P20" s="77">
        <v>0.58500000000000008</v>
      </c>
      <c r="Q20" s="77">
        <v>0.58200000000000007</v>
      </c>
      <c r="R20" s="77">
        <v>0.58199999999999996</v>
      </c>
      <c r="S20" s="77">
        <v>0.55700000000000005</v>
      </c>
      <c r="T20" s="77">
        <v>0.58699999999999997</v>
      </c>
      <c r="U20" s="77">
        <v>0.53100000000000003</v>
      </c>
      <c r="V20" s="77">
        <v>0.51900000000000002</v>
      </c>
      <c r="W20" s="77">
        <v>0.58099999999999996</v>
      </c>
      <c r="X20" s="77"/>
      <c r="Y20" s="77"/>
      <c r="Z20" s="78"/>
      <c r="AA20" s="79">
        <f t="shared" si="2"/>
        <v>18.785999999999998</v>
      </c>
    </row>
    <row r="21" spans="1:27" ht="24.95" customHeight="1" x14ac:dyDescent="0.2">
      <c r="A21" s="75" t="s">
        <v>16</v>
      </c>
      <c r="B21" s="80">
        <v>12.507</v>
      </c>
      <c r="C21" s="81">
        <v>11.831999999999999</v>
      </c>
      <c r="D21" s="81">
        <v>4.5309999999999997</v>
      </c>
      <c r="E21" s="81">
        <v>4.4750000000000005</v>
      </c>
      <c r="F21" s="81">
        <v>3.3210000000000002</v>
      </c>
      <c r="G21" s="81">
        <v>9.2539999999999996</v>
      </c>
      <c r="H21" s="81">
        <v>5.4749999999999996</v>
      </c>
      <c r="I21" s="81">
        <v>5.9010000000000007</v>
      </c>
      <c r="J21" s="81">
        <v>3.3010000000000002</v>
      </c>
      <c r="K21" s="81">
        <v>7.8179999999999996</v>
      </c>
      <c r="L21" s="81">
        <v>19.142000000000003</v>
      </c>
      <c r="M21" s="81">
        <v>13.52</v>
      </c>
      <c r="N21" s="81">
        <v>3.2480000000000002</v>
      </c>
      <c r="O21" s="81">
        <v>4.1900000000000004</v>
      </c>
      <c r="P21" s="81">
        <v>2.911</v>
      </c>
      <c r="Q21" s="81">
        <v>3.7709999999999999</v>
      </c>
      <c r="R21" s="81">
        <v>3.5</v>
      </c>
      <c r="S21" s="81">
        <v>1.9889999999999999</v>
      </c>
      <c r="T21" s="81">
        <v>1.1200000000000001</v>
      </c>
      <c r="U21" s="81">
        <v>4.0049999999999999</v>
      </c>
      <c r="V21" s="81">
        <v>1.048</v>
      </c>
      <c r="W21" s="81">
        <v>0.95299999999999996</v>
      </c>
      <c r="X21" s="81">
        <v>6.8000000000000005E-2</v>
      </c>
      <c r="Y21" s="81"/>
      <c r="Z21" s="78"/>
      <c r="AA21" s="79">
        <f t="shared" si="2"/>
        <v>127.88000000000002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14.404</v>
      </c>
      <c r="C25" s="88">
        <f t="shared" si="3"/>
        <v>13.744999999999999</v>
      </c>
      <c r="D25" s="88">
        <f t="shared" si="3"/>
        <v>5.4710000000000001</v>
      </c>
      <c r="E25" s="88">
        <f t="shared" si="3"/>
        <v>5.36</v>
      </c>
      <c r="F25" s="88">
        <f t="shared" si="3"/>
        <v>3.9370000000000003</v>
      </c>
      <c r="G25" s="88">
        <f t="shared" si="3"/>
        <v>11.209999999999999</v>
      </c>
      <c r="H25" s="88">
        <f t="shared" si="3"/>
        <v>6.7549999999999999</v>
      </c>
      <c r="I25" s="88">
        <f t="shared" si="3"/>
        <v>7.947000000000001</v>
      </c>
      <c r="J25" s="88">
        <f t="shared" si="3"/>
        <v>3.8410000000000002</v>
      </c>
      <c r="K25" s="88">
        <f t="shared" si="3"/>
        <v>8.39</v>
      </c>
      <c r="L25" s="88">
        <f t="shared" si="3"/>
        <v>19.190000000000001</v>
      </c>
      <c r="M25" s="88">
        <f t="shared" si="3"/>
        <v>14.074</v>
      </c>
      <c r="N25" s="88">
        <f t="shared" si="3"/>
        <v>3.774</v>
      </c>
      <c r="O25" s="88">
        <f t="shared" si="3"/>
        <v>4.6790000000000003</v>
      </c>
      <c r="P25" s="88">
        <f t="shared" si="3"/>
        <v>3.496</v>
      </c>
      <c r="Q25" s="88">
        <f t="shared" si="3"/>
        <v>4.3529999999999998</v>
      </c>
      <c r="R25" s="88">
        <f t="shared" si="3"/>
        <v>4.0819999999999999</v>
      </c>
      <c r="S25" s="88">
        <f t="shared" si="3"/>
        <v>2.5459999999999998</v>
      </c>
      <c r="T25" s="88">
        <f t="shared" si="3"/>
        <v>1.7070000000000001</v>
      </c>
      <c r="U25" s="88">
        <f t="shared" si="3"/>
        <v>4.5359999999999996</v>
      </c>
      <c r="V25" s="88">
        <f t="shared" si="3"/>
        <v>1.5670000000000002</v>
      </c>
      <c r="W25" s="88">
        <f t="shared" si="3"/>
        <v>1.5339999999999998</v>
      </c>
      <c r="X25" s="88">
        <f t="shared" si="3"/>
        <v>6.8000000000000005E-2</v>
      </c>
      <c r="Y25" s="88">
        <f t="shared" si="3"/>
        <v>6.72</v>
      </c>
      <c r="Z25" s="89">
        <f t="shared" si="3"/>
        <v>0</v>
      </c>
      <c r="AA25" s="90">
        <f t="shared" si="3"/>
        <v>153.38600000000002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22.62</v>
      </c>
      <c r="C29" s="77">
        <v>16.055</v>
      </c>
      <c r="D29" s="77">
        <v>18.913</v>
      </c>
      <c r="E29" s="77">
        <v>22.983000000000001</v>
      </c>
      <c r="F29" s="77">
        <v>23.478000000000002</v>
      </c>
      <c r="G29" s="77">
        <v>23.681000000000001</v>
      </c>
      <c r="H29" s="77">
        <v>15.202</v>
      </c>
      <c r="I29" s="77">
        <v>25.119</v>
      </c>
      <c r="J29" s="77">
        <v>23.030999999999999</v>
      </c>
      <c r="K29" s="77">
        <v>30.518999999999998</v>
      </c>
      <c r="L29" s="77">
        <v>19.190000000000001</v>
      </c>
      <c r="M29" s="77">
        <v>20.942</v>
      </c>
      <c r="N29" s="77">
        <v>3.915</v>
      </c>
      <c r="O29" s="77">
        <v>4.7930000000000001</v>
      </c>
      <c r="P29" s="77">
        <v>3.5329999999999999</v>
      </c>
      <c r="Q29" s="77">
        <v>19.815999999999999</v>
      </c>
      <c r="R29" s="77">
        <v>24.175999999999998</v>
      </c>
      <c r="S29" s="77">
        <v>15.617000000000001</v>
      </c>
      <c r="T29" s="77">
        <v>4.7169999999999996</v>
      </c>
      <c r="U29" s="77">
        <v>6.4660000000000002</v>
      </c>
      <c r="V29" s="77">
        <v>4.2469999999999999</v>
      </c>
      <c r="W29" s="77">
        <v>8.7940000000000005</v>
      </c>
      <c r="X29" s="77">
        <v>1.978</v>
      </c>
      <c r="Y29" s="77">
        <v>14.672000000000001</v>
      </c>
      <c r="Z29" s="78"/>
      <c r="AA29" s="79">
        <f>SUM(B29:Z29)</f>
        <v>374.45700000000005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22.62</v>
      </c>
      <c r="C31" s="62">
        <f t="shared" si="4"/>
        <v>16.055</v>
      </c>
      <c r="D31" s="62">
        <f t="shared" si="4"/>
        <v>18.913</v>
      </c>
      <c r="E31" s="62">
        <f t="shared" si="4"/>
        <v>22.983000000000001</v>
      </c>
      <c r="F31" s="62">
        <f t="shared" si="4"/>
        <v>23.478000000000002</v>
      </c>
      <c r="G31" s="62">
        <f t="shared" si="4"/>
        <v>23.681000000000001</v>
      </c>
      <c r="H31" s="62">
        <f t="shared" si="4"/>
        <v>15.202</v>
      </c>
      <c r="I31" s="62">
        <f t="shared" si="4"/>
        <v>25.119</v>
      </c>
      <c r="J31" s="62">
        <f t="shared" si="4"/>
        <v>23.030999999999999</v>
      </c>
      <c r="K31" s="62">
        <f t="shared" si="4"/>
        <v>30.518999999999998</v>
      </c>
      <c r="L31" s="62">
        <f t="shared" si="4"/>
        <v>19.190000000000001</v>
      </c>
      <c r="M31" s="62">
        <f t="shared" si="4"/>
        <v>20.942</v>
      </c>
      <c r="N31" s="62">
        <f t="shared" si="4"/>
        <v>3.915</v>
      </c>
      <c r="O31" s="62">
        <f t="shared" si="4"/>
        <v>4.7930000000000001</v>
      </c>
      <c r="P31" s="62">
        <f t="shared" si="4"/>
        <v>3.5329999999999999</v>
      </c>
      <c r="Q31" s="62">
        <f t="shared" si="4"/>
        <v>19.815999999999999</v>
      </c>
      <c r="R31" s="62">
        <f t="shared" si="4"/>
        <v>24.175999999999998</v>
      </c>
      <c r="S31" s="62">
        <f t="shared" si="4"/>
        <v>15.617000000000001</v>
      </c>
      <c r="T31" s="62">
        <f t="shared" si="4"/>
        <v>4.7169999999999996</v>
      </c>
      <c r="U31" s="62">
        <f t="shared" si="4"/>
        <v>6.4660000000000002</v>
      </c>
      <c r="V31" s="62">
        <f t="shared" si="4"/>
        <v>4.2469999999999999</v>
      </c>
      <c r="W31" s="62">
        <f t="shared" si="4"/>
        <v>8.7940000000000005</v>
      </c>
      <c r="X31" s="62">
        <f t="shared" si="4"/>
        <v>1.978</v>
      </c>
      <c r="Y31" s="62">
        <f t="shared" si="4"/>
        <v>14.672000000000001</v>
      </c>
      <c r="Z31" s="63">
        <f t="shared" si="4"/>
        <v>0</v>
      </c>
      <c r="AA31" s="64">
        <f t="shared" si="4"/>
        <v>374.45700000000005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5.9</v>
      </c>
      <c r="C38" s="99">
        <v>59.5</v>
      </c>
      <c r="D38" s="99"/>
      <c r="E38" s="99">
        <v>54.8</v>
      </c>
      <c r="F38" s="99">
        <v>43</v>
      </c>
      <c r="G38" s="99">
        <v>115.8</v>
      </c>
      <c r="H38" s="99">
        <v>75.2</v>
      </c>
      <c r="I38" s="99">
        <v>20.5</v>
      </c>
      <c r="J38" s="99"/>
      <c r="K38" s="99"/>
      <c r="L38" s="99">
        <v>36.200000000000003</v>
      </c>
      <c r="M38" s="99"/>
      <c r="N38" s="99"/>
      <c r="O38" s="99"/>
      <c r="P38" s="99"/>
      <c r="Q38" s="99"/>
      <c r="R38" s="99"/>
      <c r="S38" s="99">
        <v>2</v>
      </c>
      <c r="T38" s="99">
        <v>55.5</v>
      </c>
      <c r="U38" s="99"/>
      <c r="V38" s="99"/>
      <c r="W38" s="99"/>
      <c r="X38" s="99">
        <v>63.5</v>
      </c>
      <c r="Y38" s="99"/>
      <c r="Z38" s="100"/>
      <c r="AA38" s="79">
        <f t="shared" si="5"/>
        <v>531.9</v>
      </c>
    </row>
    <row r="39" spans="1:27" ht="30" customHeight="1" thickBot="1" x14ac:dyDescent="0.25">
      <c r="A39" s="86" t="s">
        <v>45</v>
      </c>
      <c r="B39" s="87">
        <f t="shared" ref="B39:Z39" si="6">SUM(B34:B38)</f>
        <v>5.9</v>
      </c>
      <c r="C39" s="88">
        <f t="shared" si="6"/>
        <v>59.5</v>
      </c>
      <c r="D39" s="88">
        <f t="shared" si="6"/>
        <v>0</v>
      </c>
      <c r="E39" s="88">
        <f t="shared" si="6"/>
        <v>54.8</v>
      </c>
      <c r="F39" s="88">
        <f t="shared" si="6"/>
        <v>43</v>
      </c>
      <c r="G39" s="88">
        <f t="shared" si="6"/>
        <v>115.8</v>
      </c>
      <c r="H39" s="88">
        <f t="shared" si="6"/>
        <v>75.2</v>
      </c>
      <c r="I39" s="88">
        <f t="shared" si="6"/>
        <v>20.5</v>
      </c>
      <c r="J39" s="88">
        <f t="shared" si="6"/>
        <v>0</v>
      </c>
      <c r="K39" s="88">
        <f t="shared" si="6"/>
        <v>0</v>
      </c>
      <c r="L39" s="88">
        <f t="shared" si="6"/>
        <v>36.200000000000003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</v>
      </c>
      <c r="T39" s="88">
        <f t="shared" si="6"/>
        <v>55.5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63.5</v>
      </c>
      <c r="Y39" s="88">
        <f t="shared" si="6"/>
        <v>0</v>
      </c>
      <c r="Z39" s="89">
        <f t="shared" si="6"/>
        <v>0</v>
      </c>
      <c r="AA39" s="90">
        <f t="shared" si="5"/>
        <v>531.9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5.9</v>
      </c>
      <c r="C46" s="99">
        <v>59.5</v>
      </c>
      <c r="D46" s="99"/>
      <c r="E46" s="99">
        <v>54.8</v>
      </c>
      <c r="F46" s="99">
        <v>43</v>
      </c>
      <c r="G46" s="99">
        <v>115.8</v>
      </c>
      <c r="H46" s="99">
        <v>75.2</v>
      </c>
      <c r="I46" s="99">
        <v>20.5</v>
      </c>
      <c r="J46" s="99"/>
      <c r="K46" s="99"/>
      <c r="L46" s="99">
        <v>36.200000000000003</v>
      </c>
      <c r="M46" s="99"/>
      <c r="N46" s="99"/>
      <c r="O46" s="99"/>
      <c r="P46" s="99"/>
      <c r="Q46" s="99"/>
      <c r="R46" s="99"/>
      <c r="S46" s="99">
        <v>2</v>
      </c>
      <c r="T46" s="99">
        <v>55.5</v>
      </c>
      <c r="U46" s="99"/>
      <c r="V46" s="99"/>
      <c r="W46" s="99"/>
      <c r="X46" s="99">
        <v>63.5</v>
      </c>
      <c r="Y46" s="99"/>
      <c r="Z46" s="100"/>
      <c r="AA46" s="79">
        <f t="shared" si="7"/>
        <v>531.9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5.9</v>
      </c>
      <c r="C48" s="88">
        <f t="shared" ref="C48:Z48" si="8">SUM(C42:C47)</f>
        <v>59.5</v>
      </c>
      <c r="D48" s="88">
        <f t="shared" si="8"/>
        <v>0</v>
      </c>
      <c r="E48" s="88">
        <f t="shared" si="8"/>
        <v>54.8</v>
      </c>
      <c r="F48" s="88">
        <f t="shared" si="8"/>
        <v>43</v>
      </c>
      <c r="G48" s="88">
        <f t="shared" si="8"/>
        <v>115.8</v>
      </c>
      <c r="H48" s="88">
        <f t="shared" si="8"/>
        <v>75.2</v>
      </c>
      <c r="I48" s="88">
        <f t="shared" si="8"/>
        <v>20.5</v>
      </c>
      <c r="J48" s="88">
        <f t="shared" si="8"/>
        <v>0</v>
      </c>
      <c r="K48" s="88">
        <f t="shared" si="8"/>
        <v>0</v>
      </c>
      <c r="L48" s="88">
        <f t="shared" si="8"/>
        <v>36.200000000000003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</v>
      </c>
      <c r="T48" s="88">
        <f t="shared" si="8"/>
        <v>55.5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63.5</v>
      </c>
      <c r="Y48" s="88">
        <f t="shared" si="8"/>
        <v>0</v>
      </c>
      <c r="Z48" s="89">
        <f t="shared" si="8"/>
        <v>0</v>
      </c>
      <c r="AA48" s="90">
        <f t="shared" si="7"/>
        <v>531.9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28.519999999999996</v>
      </c>
      <c r="C51" s="88">
        <f t="shared" si="10"/>
        <v>75.555000000000007</v>
      </c>
      <c r="D51" s="88">
        <f t="shared" si="10"/>
        <v>18.913</v>
      </c>
      <c r="E51" s="88">
        <f t="shared" si="10"/>
        <v>77.782999999999987</v>
      </c>
      <c r="F51" s="88">
        <f t="shared" si="10"/>
        <v>66.478000000000009</v>
      </c>
      <c r="G51" s="88">
        <f t="shared" si="10"/>
        <v>139.48099999999999</v>
      </c>
      <c r="H51" s="88">
        <f t="shared" si="10"/>
        <v>90.402000000000001</v>
      </c>
      <c r="I51" s="88">
        <f t="shared" si="10"/>
        <v>45.619</v>
      </c>
      <c r="J51" s="88">
        <f t="shared" si="10"/>
        <v>23.030999999999999</v>
      </c>
      <c r="K51" s="88">
        <f t="shared" si="10"/>
        <v>30.518999999999998</v>
      </c>
      <c r="L51" s="88">
        <f t="shared" si="10"/>
        <v>55.39</v>
      </c>
      <c r="M51" s="88">
        <f t="shared" si="10"/>
        <v>20.942</v>
      </c>
      <c r="N51" s="88">
        <f t="shared" si="10"/>
        <v>3.915</v>
      </c>
      <c r="O51" s="88">
        <f t="shared" si="10"/>
        <v>4.7930000000000001</v>
      </c>
      <c r="P51" s="88">
        <f t="shared" si="10"/>
        <v>3.5329999999999999</v>
      </c>
      <c r="Q51" s="88">
        <f t="shared" si="10"/>
        <v>19.816000000000003</v>
      </c>
      <c r="R51" s="88">
        <f t="shared" si="10"/>
        <v>24.176000000000002</v>
      </c>
      <c r="S51" s="88">
        <f t="shared" si="10"/>
        <v>17.616999999999997</v>
      </c>
      <c r="T51" s="88">
        <f t="shared" si="10"/>
        <v>60.216999999999999</v>
      </c>
      <c r="U51" s="88">
        <f t="shared" si="10"/>
        <v>6.4659999999999993</v>
      </c>
      <c r="V51" s="88">
        <f t="shared" si="10"/>
        <v>4.2469999999999999</v>
      </c>
      <c r="W51" s="88">
        <f t="shared" si="10"/>
        <v>8.7940000000000005</v>
      </c>
      <c r="X51" s="88">
        <f t="shared" si="10"/>
        <v>65.477999999999994</v>
      </c>
      <c r="Y51" s="88">
        <f t="shared" si="10"/>
        <v>14.672000000000001</v>
      </c>
      <c r="Z51" s="89">
        <f t="shared" si="10"/>
        <v>0</v>
      </c>
      <c r="AA51" s="104">
        <f>SUM(B51:Z51)</f>
        <v>906.35699999999986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</v>
      </c>
      <c r="C4" s="18">
        <v>59.5</v>
      </c>
      <c r="D4" s="18">
        <v>-5</v>
      </c>
      <c r="E4" s="18">
        <v>54.8</v>
      </c>
      <c r="F4" s="18">
        <v>43</v>
      </c>
      <c r="G4" s="18">
        <v>115.8</v>
      </c>
      <c r="H4" s="18">
        <v>75.2</v>
      </c>
      <c r="I4" s="18">
        <v>20.5</v>
      </c>
      <c r="J4" s="18"/>
      <c r="K4" s="18"/>
      <c r="L4" s="18">
        <v>36.200000000000003</v>
      </c>
      <c r="M4" s="18"/>
      <c r="N4" s="18"/>
      <c r="O4" s="18"/>
      <c r="P4" s="18"/>
      <c r="Q4" s="18">
        <v>-17.5</v>
      </c>
      <c r="R4" s="18">
        <v>-24</v>
      </c>
      <c r="S4" s="18">
        <v>2</v>
      </c>
      <c r="T4" s="18">
        <v>55.5</v>
      </c>
      <c r="U4" s="18"/>
      <c r="V4" s="18"/>
      <c r="W4" s="18">
        <v>-6.8</v>
      </c>
      <c r="X4" s="18">
        <v>63.5</v>
      </c>
      <c r="Y4" s="18">
        <v>-9.6999999999999993</v>
      </c>
      <c r="Z4" s="19"/>
      <c r="AA4" s="111">
        <f>SUM(B4:Z4)</f>
        <v>468.9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98</v>
      </c>
      <c r="C7" s="117">
        <v>99.7</v>
      </c>
      <c r="D7" s="117">
        <v>88</v>
      </c>
      <c r="E7" s="117">
        <v>89.72</v>
      </c>
      <c r="F7" s="117">
        <v>88</v>
      </c>
      <c r="G7" s="117">
        <v>92</v>
      </c>
      <c r="H7" s="117">
        <v>100.33</v>
      </c>
      <c r="I7" s="117">
        <v>96</v>
      </c>
      <c r="J7" s="117">
        <v>77.959999999999994</v>
      </c>
      <c r="K7" s="117">
        <v>84.74</v>
      </c>
      <c r="L7" s="117">
        <v>99.23</v>
      </c>
      <c r="M7" s="117">
        <v>72</v>
      </c>
      <c r="N7" s="117">
        <v>79.78</v>
      </c>
      <c r="O7" s="117">
        <v>84.56</v>
      </c>
      <c r="P7" s="117">
        <v>82.97</v>
      </c>
      <c r="Q7" s="117">
        <v>100.44</v>
      </c>
      <c r="R7" s="117">
        <v>91.9</v>
      </c>
      <c r="S7" s="117">
        <v>106.12</v>
      </c>
      <c r="T7" s="117">
        <v>110.39</v>
      </c>
      <c r="U7" s="117">
        <v>107.26</v>
      </c>
      <c r="V7" s="117">
        <v>100</v>
      </c>
      <c r="W7" s="117">
        <v>99.13</v>
      </c>
      <c r="X7" s="117">
        <v>99.13</v>
      </c>
      <c r="Y7" s="117">
        <v>88</v>
      </c>
      <c r="Z7" s="118"/>
      <c r="AA7" s="119">
        <f>IF(SUM(B7:Z7)&lt;&gt;0,AVERAGEIF(B7:Z7,"&lt;&gt;"""),"")</f>
        <v>93.140000000000029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5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17.5</v>
      </c>
      <c r="R15" s="133">
        <v>24</v>
      </c>
      <c r="S15" s="133"/>
      <c r="T15" s="133"/>
      <c r="U15" s="133"/>
      <c r="V15" s="133"/>
      <c r="W15" s="133">
        <v>6.8</v>
      </c>
      <c r="X15" s="133"/>
      <c r="Y15" s="133">
        <v>9.6999999999999993</v>
      </c>
      <c r="Z15" s="131"/>
      <c r="AA15" s="132">
        <f t="shared" si="0"/>
        <v>63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5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17.5</v>
      </c>
      <c r="R16" s="135">
        <f t="shared" si="1"/>
        <v>24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6.8</v>
      </c>
      <c r="X16" s="135">
        <f t="shared" si="1"/>
        <v>0</v>
      </c>
      <c r="Y16" s="135">
        <f t="shared" si="1"/>
        <v>9.6999999999999993</v>
      </c>
      <c r="Z16" s="136" t="str">
        <f t="shared" si="1"/>
        <v/>
      </c>
      <c r="AA16" s="90">
        <f t="shared" si="0"/>
        <v>63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5.9</v>
      </c>
      <c r="C23" s="133">
        <v>59.5</v>
      </c>
      <c r="D23" s="133"/>
      <c r="E23" s="133">
        <v>54.8</v>
      </c>
      <c r="F23" s="133">
        <v>43</v>
      </c>
      <c r="G23" s="133">
        <v>115.8</v>
      </c>
      <c r="H23" s="133">
        <v>75.2</v>
      </c>
      <c r="I23" s="133">
        <v>20.5</v>
      </c>
      <c r="J23" s="133"/>
      <c r="K23" s="133"/>
      <c r="L23" s="133">
        <v>36.200000000000003</v>
      </c>
      <c r="M23" s="133"/>
      <c r="N23" s="133"/>
      <c r="O23" s="133"/>
      <c r="P23" s="133"/>
      <c r="Q23" s="133"/>
      <c r="R23" s="133"/>
      <c r="S23" s="133">
        <v>2</v>
      </c>
      <c r="T23" s="133">
        <v>55.5</v>
      </c>
      <c r="U23" s="133"/>
      <c r="V23" s="133"/>
      <c r="W23" s="133"/>
      <c r="X23" s="133">
        <v>63.5</v>
      </c>
      <c r="Y23" s="133"/>
      <c r="Z23" s="131"/>
      <c r="AA23" s="132">
        <f t="shared" si="2"/>
        <v>531.9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5.9</v>
      </c>
      <c r="C24" s="135">
        <f t="shared" si="3"/>
        <v>59.5</v>
      </c>
      <c r="D24" s="135">
        <f t="shared" si="3"/>
        <v>0</v>
      </c>
      <c r="E24" s="135">
        <f t="shared" si="3"/>
        <v>54.8</v>
      </c>
      <c r="F24" s="135">
        <f t="shared" si="3"/>
        <v>43</v>
      </c>
      <c r="G24" s="135">
        <f t="shared" si="3"/>
        <v>115.8</v>
      </c>
      <c r="H24" s="135">
        <f t="shared" si="3"/>
        <v>75.2</v>
      </c>
      <c r="I24" s="135">
        <f t="shared" si="3"/>
        <v>20.5</v>
      </c>
      <c r="J24" s="135">
        <f t="shared" si="3"/>
        <v>0</v>
      </c>
      <c r="K24" s="135">
        <f t="shared" si="3"/>
        <v>0</v>
      </c>
      <c r="L24" s="135">
        <f t="shared" si="3"/>
        <v>36.200000000000003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</v>
      </c>
      <c r="T24" s="135">
        <f t="shared" si="3"/>
        <v>55.5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63.5</v>
      </c>
      <c r="Y24" s="135">
        <f t="shared" si="3"/>
        <v>0</v>
      </c>
      <c r="Z24" s="136" t="str">
        <f t="shared" si="3"/>
        <v/>
      </c>
      <c r="AA24" s="90">
        <f t="shared" si="2"/>
        <v>531.9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2024-01-13T21:18:15Z</dcterms:created>
  <dcterms:modified xsi:type="dcterms:W3CDTF">2024-01-13T21:18:16Z</dcterms:modified>
</cp:coreProperties>
</file>