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<sst xmlns="http://schemas.openxmlformats.org/spreadsheetml/2006/main" count="117" uniqueCount="53">
  <si>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12/01/2024 23:27:02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</si>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</sst>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E5-4276-B93E-35691851332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E5-4276-B93E-35691851332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16.936</c:v>
                </c:pt>
                <c:pt idx="4">
                  <c:v>41.963000000000001</c:v>
                </c:pt>
                <c:pt idx="5">
                  <c:v>126.4</c:v>
                </c:pt>
                <c:pt idx="7">
                  <c:v>62.5</c:v>
                </c:pt>
                <c:pt idx="8">
                  <c:v>53.155000000000001</c:v>
                </c:pt>
                <c:pt idx="9">
                  <c:v>82.597999999999999</c:v>
                </c:pt>
                <c:pt idx="10">
                  <c:v>99.563999999999993</c:v>
                </c:pt>
                <c:pt idx="11">
                  <c:v>16.419</c:v>
                </c:pt>
                <c:pt idx="12">
                  <c:v>23.795000000000002</c:v>
                </c:pt>
                <c:pt idx="14">
                  <c:v>64.822000000000003</c:v>
                </c:pt>
                <c:pt idx="15">
                  <c:v>13.984999999999999</c:v>
                </c:pt>
                <c:pt idx="16">
                  <c:v>7.6669999999999998</c:v>
                </c:pt>
                <c:pt idx="17">
                  <c:v>3</c:v>
                </c:pt>
                <c:pt idx="18">
                  <c:v>5</c:v>
                </c:pt>
                <c:pt idx="19">
                  <c:v>5</c:v>
                </c:pt>
                <c:pt idx="20">
                  <c:v>8</c:v>
                </c:pt>
                <c:pt idx="21">
                  <c:v>14.433</c:v>
                </c:pt>
                <c:pt idx="22">
                  <c:v>44.132999999999996</c:v>
                </c:pt>
                <c:pt idx="23">
                  <c:v>159.65299999999999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5-4276-B93E-35691851332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E5-4276-B93E-35691851332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6.1680000000000001</c:v>
                </c:pt>
                <c:pt idx="1">
                  <c:v>4</c:v>
                </c:pt>
                <c:pt idx="2">
                  <c:v>20.227</c:v>
                </c:pt>
                <c:pt idx="3">
                  <c:v>24.401</c:v>
                </c:pt>
                <c:pt idx="4">
                  <c:v>3</c:v>
                </c:pt>
                <c:pt idx="5">
                  <c:v>40.121000000000002</c:v>
                </c:pt>
                <c:pt idx="6">
                  <c:v>62.214999999999996</c:v>
                </c:pt>
                <c:pt idx="7">
                  <c:v>89.096000000000004</c:v>
                </c:pt>
                <c:pt idx="8">
                  <c:v>2.8439999999999999</c:v>
                </c:pt>
                <c:pt idx="11">
                  <c:v>8.5520000000000014</c:v>
                </c:pt>
                <c:pt idx="12">
                  <c:v>3.9039999999999999</c:v>
                </c:pt>
                <c:pt idx="13">
                  <c:v>19.923999999999999</c:v>
                </c:pt>
                <c:pt idx="14">
                  <c:v>30.445</c:v>
                </c:pt>
                <c:pt idx="15">
                  <c:v>0.8819999999999999</c:v>
                </c:pt>
                <c:pt idx="18">
                  <c:v>4.1390000000000002</c:v>
                </c:pt>
                <c:pt idx="20">
                  <c:v>6.6589999999999998</c:v>
                </c:pt>
                <c:pt idx="21">
                  <c:v>3.4239999999999999</c:v>
                </c:pt>
                <c:pt idx="22">
                  <c:v>0.03</c:v>
                </c:pt>
                <c:pt idx="23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E5-4276-B93E-35691851332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E5-4276-B93E-35691851332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70.635999999999996</c:v>
                </c:pt>
                <c:pt idx="17">
                  <c:v>177.56900000000002</c:v>
                </c:pt>
                <c:pt idx="18">
                  <c:v>180</c:v>
                </c:pt>
                <c:pt idx="19">
                  <c:v>143.28699999999998</c:v>
                </c:pt>
                <c:pt idx="20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FE5-4276-B93E-356918513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40.156999999999996</c:v>
                </c:pt>
                <c:pt idx="1">
                  <c:v>21.010999999999999</c:v>
                </c:pt>
                <c:pt idx="2">
                  <c:v>35.83</c:v>
                </c:pt>
                <c:pt idx="3">
                  <c:v>39.808</c:v>
                </c:pt>
                <c:pt idx="4">
                  <c:v>58.881999999999991</c:v>
                </c:pt>
                <c:pt idx="5">
                  <c:v>178.53799999999998</c:v>
                </c:pt>
                <c:pt idx="6">
                  <c:v>74.271000000000001</c:v>
                </c:pt>
                <c:pt idx="7">
                  <c:v>165.32199999999997</c:v>
                </c:pt>
                <c:pt idx="8">
                  <c:v>72.808000000000007</c:v>
                </c:pt>
                <c:pt idx="9">
                  <c:v>101.285</c:v>
                </c:pt>
                <c:pt idx="10">
                  <c:v>120.56400000000001</c:v>
                </c:pt>
                <c:pt idx="11">
                  <c:v>48.888999999999996</c:v>
                </c:pt>
                <c:pt idx="12">
                  <c:v>32.643000000000001</c:v>
                </c:pt>
                <c:pt idx="13">
                  <c:v>24.275000000000002</c:v>
                </c:pt>
                <c:pt idx="14">
                  <c:v>100.44099999999999</c:v>
                </c:pt>
                <c:pt idx="15">
                  <c:v>20.500999999999998</c:v>
                </c:pt>
                <c:pt idx="16">
                  <c:v>80.349000000000018</c:v>
                </c:pt>
                <c:pt idx="17">
                  <c:v>183.488</c:v>
                </c:pt>
                <c:pt idx="18">
                  <c:v>194.80600000000004</c:v>
                </c:pt>
                <c:pt idx="19">
                  <c:v>150.74300000000005</c:v>
                </c:pt>
                <c:pt idx="20">
                  <c:v>163.16</c:v>
                </c:pt>
                <c:pt idx="21">
                  <c:v>19.170999999999999</c:v>
                </c:pt>
                <c:pt idx="22">
                  <c:v>45.676000000000002</c:v>
                </c:pt>
                <c:pt idx="23">
                  <c:v>164.45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E5-4276-B93E-356918513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86.45</c:v>
                </c:pt>
                <c:pt idx="1">
                  <c:v>83.6</c:v>
                </c:pt>
                <c:pt idx="2">
                  <c:v>79.5</c:v>
                </c:pt>
                <c:pt idx="3">
                  <c:v>75.97</c:v>
                </c:pt>
                <c:pt idx="4">
                  <c:v>80.06</c:v>
                </c:pt>
                <c:pt idx="5">
                  <c:v>91.04</c:v>
                </c:pt>
                <c:pt idx="6">
                  <c:v>104</c:v>
                </c:pt>
                <c:pt idx="7">
                  <c:v>129.93</c:v>
                </c:pt>
                <c:pt idx="8">
                  <c:v>104.59</c:v>
                </c:pt>
                <c:pt idx="9">
                  <c:v>84.81</c:v>
                </c:pt>
                <c:pt idx="10">
                  <c:v>81.56</c:v>
                </c:pt>
                <c:pt idx="11">
                  <c:v>79.47</c:v>
                </c:pt>
                <c:pt idx="12">
                  <c:v>79.48</c:v>
                </c:pt>
                <c:pt idx="13">
                  <c:v>89.4</c:v>
                </c:pt>
                <c:pt idx="14">
                  <c:v>99</c:v>
                </c:pt>
                <c:pt idx="15">
                  <c:v>119.5</c:v>
                </c:pt>
                <c:pt idx="16">
                  <c:v>117</c:v>
                </c:pt>
                <c:pt idx="17">
                  <c:v>129</c:v>
                </c:pt>
                <c:pt idx="18">
                  <c:v>140</c:v>
                </c:pt>
                <c:pt idx="19">
                  <c:v>131</c:v>
                </c:pt>
                <c:pt idx="20">
                  <c:v>130</c:v>
                </c:pt>
                <c:pt idx="21">
                  <c:v>109.66</c:v>
                </c:pt>
                <c:pt idx="22">
                  <c:v>103.74</c:v>
                </c:pt>
                <c:pt idx="23">
                  <c:v>99.26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E5-4276-B93E-356918513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40.156999999999996</v>
      </c>
      <c r="C4" s="18">
        <v>21.010999999999999</v>
      </c>
      <c r="D4" s="18">
        <v>35.830000000000005</v>
      </c>
      <c r="E4" s="18">
        <v>39.808</v>
      </c>
      <c r="F4" s="18">
        <v>58.881999999999998</v>
      </c>
      <c r="G4" s="18">
        <v>178.58699999999999</v>
      </c>
      <c r="H4" s="18">
        <v>74.236999999999995</v>
      </c>
      <c r="I4" s="18">
        <v>165.28</v>
      </c>
      <c r="J4" s="18">
        <v>72.808000000000007</v>
      </c>
      <c r="K4" s="18">
        <v>101.285</v>
      </c>
      <c r="L4" s="18">
        <v>120.56399999999999</v>
      </c>
      <c r="M4" s="18">
        <v>48.888999999999996</v>
      </c>
      <c r="N4" s="18">
        <v>32.643000000000001</v>
      </c>
      <c r="O4" s="18">
        <v>24.256</v>
      </c>
      <c r="P4" s="18">
        <v>100.395</v>
      </c>
      <c r="Q4" s="18">
        <v>20.500999999999998</v>
      </c>
      <c r="R4" s="18">
        <v>80.302999999999997</v>
      </c>
      <c r="S4" s="18">
        <v>183.49</v>
      </c>
      <c r="T4" s="18">
        <v>194.80500000000001</v>
      </c>
      <c r="U4" s="18">
        <v>150.74299999999999</v>
      </c>
      <c r="V4" s="18">
        <v>163.12900000000002</v>
      </c>
      <c r="W4" s="18">
        <v>19.146000000000001</v>
      </c>
      <c r="X4" s="18">
        <v>45.66</v>
      </c>
      <c r="Y4" s="18">
        <v>164.47</v>
      </c>
      <c r="Z4" s="19"/>
      <c r="AA4" s="20">
        <f>SUM(B4:Z4)</f>
        <v>2136.8789999999995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86.45</v>
      </c>
      <c r="C7" s="28">
        <v>83.6</v>
      </c>
      <c r="D7" s="28">
        <v>79.5</v>
      </c>
      <c r="E7" s="28">
        <v>75.97</v>
      </c>
      <c r="F7" s="28">
        <v>80.06</v>
      </c>
      <c r="G7" s="28">
        <v>91.04</v>
      </c>
      <c r="H7" s="28">
        <v>104</v>
      </c>
      <c r="I7" s="28">
        <v>129.93</v>
      </c>
      <c r="J7" s="28">
        <v>104.59</v>
      </c>
      <c r="K7" s="28">
        <v>84.81</v>
      </c>
      <c r="L7" s="28">
        <v>81.56</v>
      </c>
      <c r="M7" s="28">
        <v>79.47</v>
      </c>
      <c r="N7" s="28">
        <v>79.48</v>
      </c>
      <c r="O7" s="28">
        <v>89.4</v>
      </c>
      <c r="P7" s="28">
        <v>99</v>
      </c>
      <c r="Q7" s="28">
        <v>119.5</v>
      </c>
      <c r="R7" s="28">
        <v>117</v>
      </c>
      <c r="S7" s="28">
        <v>129</v>
      </c>
      <c r="T7" s="28">
        <v>140</v>
      </c>
      <c r="U7" s="28">
        <v>131</v>
      </c>
      <c r="V7" s="28">
        <v>130</v>
      </c>
      <c r="W7" s="28">
        <v>109.66</v>
      </c>
      <c r="X7" s="28">
        <v>103.74</v>
      </c>
      <c r="Y7" s="28">
        <v>99.26</v>
      </c>
      <c r="Z7" s="29"/>
      <c r="AA7" s="30">
        <f>IF(SUM(B7:Z7)&lt;&gt;0,AVERAGEIF(B7:Z7,"&lt;&gt;"""),"")</f>
        <v>101.1675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16.936</v>
      </c>
      <c r="C12" s="52"/>
      <c r="D12" s="52"/>
      <c r="E12" s="52"/>
      <c r="F12" s="52">
        <v>41.963000000000001</v>
      </c>
      <c r="G12" s="52">
        <v>126.4</v>
      </c>
      <c r="H12" s="52"/>
      <c r="I12" s="52">
        <v>62.5</v>
      </c>
      <c r="J12" s="52">
        <v>53.155000000000001</v>
      </c>
      <c r="K12" s="52">
        <v>82.597999999999999</v>
      </c>
      <c r="L12" s="52">
        <v>99.563999999999993</v>
      </c>
      <c r="M12" s="52">
        <v>16.419</v>
      </c>
      <c r="N12" s="52">
        <v>23.795000000000002</v>
      </c>
      <c r="O12" s="52"/>
      <c r="P12" s="52">
        <v>64.822000000000003</v>
      </c>
      <c r="Q12" s="52">
        <v>13.984999999999999</v>
      </c>
      <c r="R12" s="52">
        <v>7.6669999999999998</v>
      </c>
      <c r="S12" s="52">
        <v>3</v>
      </c>
      <c r="T12" s="52">
        <v>5</v>
      </c>
      <c r="U12" s="52">
        <v>5</v>
      </c>
      <c r="V12" s="52">
        <v>8</v>
      </c>
      <c r="W12" s="52">
        <v>14.433</v>
      </c>
      <c r="X12" s="52">
        <v>44.132999999999996</v>
      </c>
      <c r="Y12" s="52">
        <v>159.65299999999999</v>
      </c>
      <c r="Z12" s="53"/>
      <c r="AA12" s="54">
        <f t="shared" si="0"/>
        <v>849.02300000000002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70.635999999999996</v>
      </c>
      <c r="S13" s="52">
        <v>177.56900000000002</v>
      </c>
      <c r="T13" s="52">
        <v>180</v>
      </c>
      <c r="U13" s="52">
        <v>143.28699999999998</v>
      </c>
      <c r="V13" s="52">
        <v>145</v>
      </c>
      <c r="W13" s="52"/>
      <c r="X13" s="52"/>
      <c r="Y13" s="52"/>
      <c r="Z13" s="53"/>
      <c r="AA13" s="54">
        <f t="shared" si="0"/>
        <v>716.49199999999996</v>
      </c>
    </row>
    <row r="14" spans="1:27" ht="24.95" customHeight="1" x14ac:dyDescent="0.2">
      <c r="A14" s="55" t="s">
        <v>10</v>
      </c>
      <c r="B14" s="56">
        <v>6.1680000000000001</v>
      </c>
      <c r="C14" s="57">
        <v>4</v>
      </c>
      <c r="D14" s="57">
        <v>20.227</v>
      </c>
      <c r="E14" s="57">
        <v>24.401</v>
      </c>
      <c r="F14" s="57">
        <v>3</v>
      </c>
      <c r="G14" s="57">
        <v>40.121000000000002</v>
      </c>
      <c r="H14" s="57">
        <v>62.214999999999996</v>
      </c>
      <c r="I14" s="57">
        <v>89.096000000000004</v>
      </c>
      <c r="J14" s="57">
        <v>2.8439999999999999</v>
      </c>
      <c r="K14" s="57"/>
      <c r="L14" s="57"/>
      <c r="M14" s="57">
        <v>8.5520000000000014</v>
      </c>
      <c r="N14" s="57">
        <v>3.9039999999999999</v>
      </c>
      <c r="O14" s="57">
        <v>19.923999999999999</v>
      </c>
      <c r="P14" s="57">
        <v>30.445</v>
      </c>
      <c r="Q14" s="57">
        <v>0.8819999999999999</v>
      </c>
      <c r="R14" s="57"/>
      <c r="S14" s="57"/>
      <c r="T14" s="57">
        <v>4.1390000000000002</v>
      </c>
      <c r="U14" s="57"/>
      <c r="V14" s="57">
        <v>6.6589999999999998</v>
      </c>
      <c r="W14" s="57">
        <v>3.4239999999999999</v>
      </c>
      <c r="X14" s="57">
        <v>0.03</v>
      </c>
      <c r="Y14" s="57">
        <v>0.48</v>
      </c>
      <c r="Z14" s="58"/>
      <c r="AA14" s="59">
        <f t="shared" si="0"/>
        <v>330.51099999999997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23.103999999999999</v>
      </c>
      <c r="C16" s="62">
        <f t="shared" ref="C16:Z16" si="1">IF(LEN(C$2)&gt;0,SUM(C10:C15),"")</f>
        <v>4</v>
      </c>
      <c r="D16" s="62">
        <f t="shared" si="1"/>
        <v>20.227</v>
      </c>
      <c r="E16" s="62">
        <f t="shared" si="1"/>
        <v>24.401</v>
      </c>
      <c r="F16" s="62">
        <f t="shared" si="1"/>
        <v>44.963000000000001</v>
      </c>
      <c r="G16" s="62">
        <f t="shared" si="1"/>
        <v>166.52100000000002</v>
      </c>
      <c r="H16" s="62">
        <f t="shared" si="1"/>
        <v>62.214999999999996</v>
      </c>
      <c r="I16" s="62">
        <f t="shared" si="1"/>
        <v>151.596</v>
      </c>
      <c r="J16" s="62">
        <f t="shared" si="1"/>
        <v>55.999000000000002</v>
      </c>
      <c r="K16" s="62">
        <f t="shared" si="1"/>
        <v>82.597999999999999</v>
      </c>
      <c r="L16" s="62">
        <f t="shared" si="1"/>
        <v>99.563999999999993</v>
      </c>
      <c r="M16" s="62">
        <f t="shared" si="1"/>
        <v>24.971000000000004</v>
      </c>
      <c r="N16" s="62">
        <f t="shared" si="1"/>
        <v>27.699000000000002</v>
      </c>
      <c r="O16" s="62">
        <f t="shared" si="1"/>
        <v>19.923999999999999</v>
      </c>
      <c r="P16" s="62">
        <f t="shared" si="1"/>
        <v>95.266999999999996</v>
      </c>
      <c r="Q16" s="62">
        <f t="shared" si="1"/>
        <v>14.866999999999999</v>
      </c>
      <c r="R16" s="62">
        <f t="shared" si="1"/>
        <v>78.302999999999997</v>
      </c>
      <c r="S16" s="62">
        <f t="shared" si="1"/>
        <v>180.56900000000002</v>
      </c>
      <c r="T16" s="62">
        <f t="shared" si="1"/>
        <v>189.13900000000001</v>
      </c>
      <c r="U16" s="62">
        <f t="shared" si="1"/>
        <v>148.28699999999998</v>
      </c>
      <c r="V16" s="62">
        <f t="shared" si="1"/>
        <v>159.65899999999999</v>
      </c>
      <c r="W16" s="62">
        <f t="shared" si="1"/>
        <v>17.856999999999999</v>
      </c>
      <c r="X16" s="62">
        <f t="shared" si="1"/>
        <v>44.162999999999997</v>
      </c>
      <c r="Y16" s="62">
        <f t="shared" si="1"/>
        <v>160.13299999999998</v>
      </c>
      <c r="Z16" s="63" t="str">
        <f t="shared" si="1"/>
        <v/>
      </c>
      <c r="AA16" s="64">
        <f>SUM(AA10:AA15)</f>
        <v>1896.0259999999998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6.1449999999999996</v>
      </c>
      <c r="C20" s="77">
        <v>5.9489999999999998</v>
      </c>
      <c r="D20" s="77">
        <v>5.8439999999999994</v>
      </c>
      <c r="E20" s="77">
        <v>5.7850000000000001</v>
      </c>
      <c r="F20" s="77">
        <v>5.5679999999999996</v>
      </c>
      <c r="G20" s="77">
        <v>5.7149999999999999</v>
      </c>
      <c r="H20" s="77">
        <v>6.2809999999999997</v>
      </c>
      <c r="I20" s="77">
        <v>6.5720000000000001</v>
      </c>
      <c r="J20" s="77">
        <v>6.6310000000000002</v>
      </c>
      <c r="K20" s="77">
        <v>6.44</v>
      </c>
      <c r="L20" s="77">
        <v>6.4589999999999996</v>
      </c>
      <c r="M20" s="77">
        <v>9.11</v>
      </c>
      <c r="N20" s="77">
        <v>1.679</v>
      </c>
      <c r="O20" s="77">
        <v>1.508</v>
      </c>
      <c r="P20" s="77">
        <v>2.2759999999999998</v>
      </c>
      <c r="Q20" s="77">
        <v>1.429</v>
      </c>
      <c r="R20" s="77"/>
      <c r="S20" s="77"/>
      <c r="T20" s="77">
        <v>2.29</v>
      </c>
      <c r="U20" s="77"/>
      <c r="V20" s="77">
        <v>2.355</v>
      </c>
      <c r="W20" s="77">
        <v>0.63500000000000001</v>
      </c>
      <c r="X20" s="77"/>
      <c r="Y20" s="77">
        <v>0.68899999999999995</v>
      </c>
      <c r="Z20" s="78"/>
      <c r="AA20" s="79">
        <f t="shared" si="2"/>
        <v>89.36</v>
      </c>
    </row>
    <row r="21" spans="1:27" ht="24.95" customHeight="1" x14ac:dyDescent="0.2">
      <c r="A21" s="75" t="s">
        <v>16</v>
      </c>
      <c r="B21" s="80">
        <v>10.907999999999999</v>
      </c>
      <c r="C21" s="81">
        <v>11.061999999999999</v>
      </c>
      <c r="D21" s="81">
        <v>9.7590000000000003</v>
      </c>
      <c r="E21" s="81">
        <v>9.6219999999999999</v>
      </c>
      <c r="F21" s="81">
        <v>8.3510000000000009</v>
      </c>
      <c r="G21" s="81">
        <v>6.351</v>
      </c>
      <c r="H21" s="81">
        <v>5.7410000000000005</v>
      </c>
      <c r="I21" s="81">
        <v>7.1120000000000001</v>
      </c>
      <c r="J21" s="81">
        <v>10.178000000000001</v>
      </c>
      <c r="K21" s="81">
        <v>12.247</v>
      </c>
      <c r="L21" s="81">
        <v>14.541</v>
      </c>
      <c r="M21" s="81">
        <v>14.808</v>
      </c>
      <c r="N21" s="81">
        <v>3.2650000000000001</v>
      </c>
      <c r="O21" s="81">
        <v>2.6240000000000001</v>
      </c>
      <c r="P21" s="81">
        <v>2.8519999999999999</v>
      </c>
      <c r="Q21" s="81">
        <v>4.2050000000000001</v>
      </c>
      <c r="R21" s="81">
        <v>2</v>
      </c>
      <c r="S21" s="81">
        <v>2.9210000000000003</v>
      </c>
      <c r="T21" s="81">
        <v>3.3759999999999999</v>
      </c>
      <c r="U21" s="81">
        <v>2.456</v>
      </c>
      <c r="V21" s="81">
        <v>1.115</v>
      </c>
      <c r="W21" s="81">
        <v>0.65400000000000003</v>
      </c>
      <c r="X21" s="81">
        <v>1.4970000000000001</v>
      </c>
      <c r="Y21" s="81">
        <v>3.6479999999999997</v>
      </c>
      <c r="Z21" s="78"/>
      <c r="AA21" s="79">
        <f t="shared" si="2"/>
        <v>151.29299999999998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17.052999999999997</v>
      </c>
      <c r="C25" s="88">
        <f t="shared" ref="C25:Z25" si="3">IF(LEN(C$2)&gt;0,SUM(C19:C24),"")</f>
        <v>17.010999999999999</v>
      </c>
      <c r="D25" s="88">
        <f t="shared" si="3"/>
        <v>15.603</v>
      </c>
      <c r="E25" s="88">
        <f t="shared" si="3"/>
        <v>15.407</v>
      </c>
      <c r="F25" s="88">
        <f t="shared" si="3"/>
        <v>13.919</v>
      </c>
      <c r="G25" s="88">
        <f t="shared" si="3"/>
        <v>12.065999999999999</v>
      </c>
      <c r="H25" s="88">
        <f t="shared" si="3"/>
        <v>12.022</v>
      </c>
      <c r="I25" s="88">
        <f t="shared" si="3"/>
        <v>13.684000000000001</v>
      </c>
      <c r="J25" s="88">
        <f t="shared" si="3"/>
        <v>16.809000000000001</v>
      </c>
      <c r="K25" s="88">
        <f t="shared" si="3"/>
        <v>18.687000000000001</v>
      </c>
      <c r="L25" s="88">
        <f t="shared" si="3"/>
        <v>21</v>
      </c>
      <c r="M25" s="88">
        <f t="shared" si="3"/>
        <v>23.917999999999999</v>
      </c>
      <c r="N25" s="88">
        <f t="shared" si="3"/>
        <v>4.944</v>
      </c>
      <c r="O25" s="88">
        <f t="shared" si="3"/>
        <v>4.1319999999999997</v>
      </c>
      <c r="P25" s="88">
        <f t="shared" si="3"/>
        <v>5.1280000000000001</v>
      </c>
      <c r="Q25" s="88">
        <f t="shared" si="3"/>
        <v>5.6340000000000003</v>
      </c>
      <c r="R25" s="88">
        <f t="shared" si="3"/>
        <v>2</v>
      </c>
      <c r="S25" s="88">
        <f t="shared" si="3"/>
        <v>2.9210000000000003</v>
      </c>
      <c r="T25" s="88">
        <f t="shared" si="3"/>
        <v>5.6660000000000004</v>
      </c>
      <c r="U25" s="88">
        <f t="shared" si="3"/>
        <v>2.456</v>
      </c>
      <c r="V25" s="88">
        <f t="shared" si="3"/>
        <v>3.4699999999999998</v>
      </c>
      <c r="W25" s="88">
        <f t="shared" si="3"/>
        <v>1.2890000000000001</v>
      </c>
      <c r="X25" s="88">
        <f t="shared" si="3"/>
        <v>1.4970000000000001</v>
      </c>
      <c r="Y25" s="88">
        <f t="shared" si="3"/>
        <v>4.3369999999999997</v>
      </c>
      <c r="Z25" s="89" t="str">
        <f t="shared" si="3"/>
        <v/>
      </c>
      <c r="AA25" s="90">
        <f>SUM(AA19:AA24)</f>
        <v>240.65299999999996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40.156999999999996</v>
      </c>
      <c r="C29" s="77">
        <v>21.010999999999999</v>
      </c>
      <c r="D29" s="77">
        <v>35.83</v>
      </c>
      <c r="E29" s="77">
        <v>39.808</v>
      </c>
      <c r="F29" s="77">
        <v>58.881999999999998</v>
      </c>
      <c r="G29" s="77">
        <v>178.58699999999999</v>
      </c>
      <c r="H29" s="77">
        <v>74.236999999999995</v>
      </c>
      <c r="I29" s="77">
        <v>165.28</v>
      </c>
      <c r="J29" s="77">
        <v>72.808000000000007</v>
      </c>
      <c r="K29" s="77">
        <v>101.285</v>
      </c>
      <c r="L29" s="77">
        <v>120.56399999999999</v>
      </c>
      <c r="M29" s="77">
        <v>48.889000000000003</v>
      </c>
      <c r="N29" s="77">
        <v>32.643000000000001</v>
      </c>
      <c r="O29" s="77">
        <v>24.056000000000001</v>
      </c>
      <c r="P29" s="77">
        <v>100.395</v>
      </c>
      <c r="Q29" s="77">
        <v>20.501000000000001</v>
      </c>
      <c r="R29" s="77">
        <v>80.302999999999997</v>
      </c>
      <c r="S29" s="77">
        <v>183.49</v>
      </c>
      <c r="T29" s="77">
        <v>194.80500000000001</v>
      </c>
      <c r="U29" s="77">
        <v>150.74299999999999</v>
      </c>
      <c r="V29" s="77">
        <v>163.12899999999999</v>
      </c>
      <c r="W29" s="77">
        <v>19.146000000000001</v>
      </c>
      <c r="X29" s="77">
        <v>45.66</v>
      </c>
      <c r="Y29" s="77">
        <v>164.47</v>
      </c>
      <c r="Z29" s="78"/>
      <c r="AA29" s="79">
        <f>SUM(B29:Z29)</f>
        <v>2136.6789999999996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40.156999999999996</v>
      </c>
      <c r="C31" s="62">
        <f t="shared" ref="C31:Z31" si="4">IF(LEN(C$2)&gt;0,SUM(C28:C30),"")</f>
        <v>21.010999999999999</v>
      </c>
      <c r="D31" s="62">
        <f t="shared" si="4"/>
        <v>35.83</v>
      </c>
      <c r="E31" s="62">
        <f t="shared" si="4"/>
        <v>39.808</v>
      </c>
      <c r="F31" s="62">
        <f t="shared" si="4"/>
        <v>58.881999999999998</v>
      </c>
      <c r="G31" s="62">
        <f t="shared" si="4"/>
        <v>178.58699999999999</v>
      </c>
      <c r="H31" s="62">
        <f t="shared" si="4"/>
        <v>74.236999999999995</v>
      </c>
      <c r="I31" s="62">
        <f t="shared" si="4"/>
        <v>165.28</v>
      </c>
      <c r="J31" s="62">
        <f t="shared" si="4"/>
        <v>72.808000000000007</v>
      </c>
      <c r="K31" s="62">
        <f t="shared" si="4"/>
        <v>101.285</v>
      </c>
      <c r="L31" s="62">
        <f t="shared" si="4"/>
        <v>120.56399999999999</v>
      </c>
      <c r="M31" s="62">
        <f t="shared" si="4"/>
        <v>48.889000000000003</v>
      </c>
      <c r="N31" s="62">
        <f t="shared" si="4"/>
        <v>32.643000000000001</v>
      </c>
      <c r="O31" s="62">
        <f t="shared" si="4"/>
        <v>24.056000000000001</v>
      </c>
      <c r="P31" s="62">
        <f t="shared" si="4"/>
        <v>100.395</v>
      </c>
      <c r="Q31" s="62">
        <f t="shared" si="4"/>
        <v>20.501000000000001</v>
      </c>
      <c r="R31" s="62">
        <f t="shared" si="4"/>
        <v>80.302999999999997</v>
      </c>
      <c r="S31" s="62">
        <f t="shared" si="4"/>
        <v>183.49</v>
      </c>
      <c r="T31" s="62">
        <f t="shared" si="4"/>
        <v>194.80500000000001</v>
      </c>
      <c r="U31" s="62">
        <f t="shared" si="4"/>
        <v>150.74299999999999</v>
      </c>
      <c r="V31" s="62">
        <f t="shared" si="4"/>
        <v>163.12899999999999</v>
      </c>
      <c r="W31" s="62">
        <f t="shared" si="4"/>
        <v>19.146000000000001</v>
      </c>
      <c r="X31" s="62">
        <f t="shared" si="4"/>
        <v>45.66</v>
      </c>
      <c r="Y31" s="62">
        <f t="shared" si="4"/>
        <v>164.47</v>
      </c>
      <c r="Z31" s="63" t="str">
        <f t="shared" si="4"/>
        <v/>
      </c>
      <c r="AA31" s="64">
        <f>SUM(AA28:AA30)</f>
        <v>2136.6789999999996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0.2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0.2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0.2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0.2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40.156999999999996</v>
      </c>
      <c r="C51" s="88">
        <f t="shared" si="10"/>
        <v>21.010999999999999</v>
      </c>
      <c r="D51" s="88">
        <f t="shared" si="10"/>
        <v>35.83</v>
      </c>
      <c r="E51" s="88">
        <f t="shared" si="10"/>
        <v>39.808</v>
      </c>
      <c r="F51" s="88">
        <f t="shared" si="10"/>
        <v>58.882000000000005</v>
      </c>
      <c r="G51" s="88">
        <f t="shared" si="10"/>
        <v>178.58700000000002</v>
      </c>
      <c r="H51" s="88">
        <f t="shared" si="10"/>
        <v>74.236999999999995</v>
      </c>
      <c r="I51" s="88">
        <f t="shared" si="10"/>
        <v>165.28</v>
      </c>
      <c r="J51" s="88">
        <f t="shared" si="10"/>
        <v>72.808000000000007</v>
      </c>
      <c r="K51" s="88">
        <f t="shared" si="10"/>
        <v>101.285</v>
      </c>
      <c r="L51" s="88">
        <f t="shared" si="10"/>
        <v>120.56399999999999</v>
      </c>
      <c r="M51" s="88">
        <f t="shared" si="10"/>
        <v>48.889000000000003</v>
      </c>
      <c r="N51" s="88">
        <f t="shared" si="10"/>
        <v>32.643000000000001</v>
      </c>
      <c r="O51" s="88">
        <f t="shared" si="10"/>
        <v>24.255999999999997</v>
      </c>
      <c r="P51" s="88">
        <f t="shared" si="10"/>
        <v>100.395</v>
      </c>
      <c r="Q51" s="88">
        <f t="shared" si="10"/>
        <v>20.500999999999998</v>
      </c>
      <c r="R51" s="88">
        <f t="shared" si="10"/>
        <v>80.302999999999997</v>
      </c>
      <c r="S51" s="88">
        <f t="shared" si="10"/>
        <v>183.49</v>
      </c>
      <c r="T51" s="88">
        <f t="shared" si="10"/>
        <v>194.80500000000001</v>
      </c>
      <c r="U51" s="88">
        <f t="shared" si="10"/>
        <v>150.74299999999997</v>
      </c>
      <c r="V51" s="88">
        <f t="shared" si="10"/>
        <v>163.12899999999999</v>
      </c>
      <c r="W51" s="88">
        <f t="shared" si="10"/>
        <v>19.146000000000001</v>
      </c>
      <c r="X51" s="88">
        <f t="shared" si="10"/>
        <v>45.66</v>
      </c>
      <c r="Y51" s="88">
        <f t="shared" si="10"/>
        <v>164.46999999999997</v>
      </c>
      <c r="Z51" s="89" t="str">
        <f t="shared" si="10"/>
        <v/>
      </c>
      <c r="AA51" s="104">
        <f>SUM(B51:Z51)</f>
        <v>2136.8789999999995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40.156999999999996</v>
      </c>
      <c r="C4" s="18">
        <v>21.010999999999999</v>
      </c>
      <c r="D4" s="18">
        <v>35.83</v>
      </c>
      <c r="E4" s="18">
        <v>39.808</v>
      </c>
      <c r="F4" s="18">
        <v>58.881999999999991</v>
      </c>
      <c r="G4" s="18">
        <v>178.53799999999998</v>
      </c>
      <c r="H4" s="18">
        <v>74.271000000000001</v>
      </c>
      <c r="I4" s="18">
        <v>165.32199999999997</v>
      </c>
      <c r="J4" s="18">
        <v>72.808000000000007</v>
      </c>
      <c r="K4" s="18">
        <v>101.285</v>
      </c>
      <c r="L4" s="18">
        <v>120.56400000000001</v>
      </c>
      <c r="M4" s="18">
        <v>48.888999999999996</v>
      </c>
      <c r="N4" s="18">
        <v>32.643000000000001</v>
      </c>
      <c r="O4" s="18">
        <v>24.275000000000002</v>
      </c>
      <c r="P4" s="18">
        <v>100.44099999999999</v>
      </c>
      <c r="Q4" s="18">
        <v>20.500999999999998</v>
      </c>
      <c r="R4" s="18">
        <v>80.349000000000018</v>
      </c>
      <c r="S4" s="18">
        <v>183.488</v>
      </c>
      <c r="T4" s="18">
        <v>194.80600000000004</v>
      </c>
      <c r="U4" s="18">
        <v>150.74300000000005</v>
      </c>
      <c r="V4" s="18">
        <v>163.16</v>
      </c>
      <c r="W4" s="18">
        <v>19.170999999999999</v>
      </c>
      <c r="X4" s="18">
        <v>45.676000000000002</v>
      </c>
      <c r="Y4" s="18">
        <v>164.45</v>
      </c>
      <c r="Z4" s="19"/>
      <c r="AA4" s="20">
        <f>SUM(B4:Z4)</f>
        <v>2137.0679999999998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86.45</v>
      </c>
      <c r="C7" s="28">
        <v>83.6</v>
      </c>
      <c r="D7" s="28">
        <v>79.5</v>
      </c>
      <c r="E7" s="28">
        <v>75.97</v>
      </c>
      <c r="F7" s="28">
        <v>80.06</v>
      </c>
      <c r="G7" s="28">
        <v>91.04</v>
      </c>
      <c r="H7" s="28">
        <v>104</v>
      </c>
      <c r="I7" s="28">
        <v>129.93</v>
      </c>
      <c r="J7" s="28">
        <v>104.59</v>
      </c>
      <c r="K7" s="28">
        <v>84.81</v>
      </c>
      <c r="L7" s="28">
        <v>81.56</v>
      </c>
      <c r="M7" s="28">
        <v>79.47</v>
      </c>
      <c r="N7" s="28">
        <v>79.48</v>
      </c>
      <c r="O7" s="28">
        <v>89.4</v>
      </c>
      <c r="P7" s="28">
        <v>99</v>
      </c>
      <c r="Q7" s="28">
        <v>119.5</v>
      </c>
      <c r="R7" s="28">
        <v>117</v>
      </c>
      <c r="S7" s="28">
        <v>129</v>
      </c>
      <c r="T7" s="28">
        <v>140</v>
      </c>
      <c r="U7" s="28">
        <v>131</v>
      </c>
      <c r="V7" s="28">
        <v>130</v>
      </c>
      <c r="W7" s="28">
        <v>109.66</v>
      </c>
      <c r="X7" s="28">
        <v>103.74</v>
      </c>
      <c r="Y7" s="28">
        <v>99.26</v>
      </c>
      <c r="Z7" s="29"/>
      <c r="AA7" s="30">
        <f>IF(SUM(B7:Z7)&lt;&gt;0,AVERAGEIF(B7:Z7,"&lt;&gt;"""),"")</f>
        <v>101.1675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10.280999999999999</v>
      </c>
      <c r="C14" s="57">
        <v>10.016999999999999</v>
      </c>
      <c r="D14" s="57">
        <v>8.1840000000000011</v>
      </c>
      <c r="E14" s="57">
        <v>8.4939999999999998</v>
      </c>
      <c r="F14" s="57">
        <v>9.0389999999999997</v>
      </c>
      <c r="G14" s="57">
        <v>5</v>
      </c>
      <c r="H14" s="57">
        <v>5</v>
      </c>
      <c r="I14" s="57">
        <v>5</v>
      </c>
      <c r="J14" s="57">
        <v>17.29</v>
      </c>
      <c r="K14" s="57">
        <v>44.609000000000002</v>
      </c>
      <c r="L14" s="57">
        <v>68.516000000000005</v>
      </c>
      <c r="M14" s="57">
        <v>5.1379999999999999</v>
      </c>
      <c r="N14" s="57">
        <v>5.0459999999999994</v>
      </c>
      <c r="O14" s="57">
        <v>5</v>
      </c>
      <c r="P14" s="57">
        <v>5</v>
      </c>
      <c r="Q14" s="57">
        <v>8.3670000000000009</v>
      </c>
      <c r="R14" s="57">
        <v>12.309000000000001</v>
      </c>
      <c r="S14" s="57">
        <v>12.304</v>
      </c>
      <c r="T14" s="57">
        <v>5</v>
      </c>
      <c r="U14" s="57">
        <v>12.244000000000002</v>
      </c>
      <c r="V14" s="57">
        <v>5</v>
      </c>
      <c r="W14" s="57">
        <v>5</v>
      </c>
      <c r="X14" s="57">
        <v>6.726</v>
      </c>
      <c r="Y14" s="57">
        <v>5.875</v>
      </c>
      <c r="Z14" s="58"/>
      <c r="AA14" s="59">
        <f t="shared" si="0"/>
        <v>284.43900000000002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10.280999999999999</v>
      </c>
      <c r="C16" s="62">
        <f t="shared" ref="C16:Z16" si="1">IF(LEN(C$2)&gt;0,SUM(C10:C15),"")</f>
        <v>10.016999999999999</v>
      </c>
      <c r="D16" s="62">
        <f t="shared" si="1"/>
        <v>8.1840000000000011</v>
      </c>
      <c r="E16" s="62">
        <f t="shared" si="1"/>
        <v>8.4939999999999998</v>
      </c>
      <c r="F16" s="62">
        <f t="shared" si="1"/>
        <v>9.0389999999999997</v>
      </c>
      <c r="G16" s="62">
        <f t="shared" si="1"/>
        <v>5</v>
      </c>
      <c r="H16" s="62">
        <f t="shared" si="1"/>
        <v>5</v>
      </c>
      <c r="I16" s="62">
        <f t="shared" si="1"/>
        <v>5</v>
      </c>
      <c r="J16" s="62">
        <f t="shared" si="1"/>
        <v>17.29</v>
      </c>
      <c r="K16" s="62">
        <f t="shared" si="1"/>
        <v>44.609000000000002</v>
      </c>
      <c r="L16" s="62">
        <f t="shared" si="1"/>
        <v>68.516000000000005</v>
      </c>
      <c r="M16" s="62">
        <f t="shared" si="1"/>
        <v>5.1379999999999999</v>
      </c>
      <c r="N16" s="62">
        <f t="shared" si="1"/>
        <v>5.0459999999999994</v>
      </c>
      <c r="O16" s="62">
        <f t="shared" si="1"/>
        <v>5</v>
      </c>
      <c r="P16" s="62">
        <f t="shared" si="1"/>
        <v>5</v>
      </c>
      <c r="Q16" s="62">
        <f t="shared" si="1"/>
        <v>8.3670000000000009</v>
      </c>
      <c r="R16" s="62">
        <f t="shared" si="1"/>
        <v>12.309000000000001</v>
      </c>
      <c r="S16" s="62">
        <f t="shared" si="1"/>
        <v>12.304</v>
      </c>
      <c r="T16" s="62">
        <f t="shared" si="1"/>
        <v>5</v>
      </c>
      <c r="U16" s="62">
        <f t="shared" si="1"/>
        <v>12.244000000000002</v>
      </c>
      <c r="V16" s="62">
        <f t="shared" si="1"/>
        <v>5</v>
      </c>
      <c r="W16" s="62">
        <f t="shared" si="1"/>
        <v>5</v>
      </c>
      <c r="X16" s="62">
        <f t="shared" si="1"/>
        <v>6.726</v>
      </c>
      <c r="Y16" s="62">
        <f t="shared" si="1"/>
        <v>5.875</v>
      </c>
      <c r="Z16" s="63" t="str">
        <f t="shared" si="1"/>
        <v/>
      </c>
      <c r="AA16" s="64">
        <f>SUM(AA10:AA15)</f>
        <v>284.43900000000002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5.0380000000000003</v>
      </c>
      <c r="C20" s="77">
        <v>0.46199999999999997</v>
      </c>
      <c r="D20" s="77">
        <v>2.117</v>
      </c>
      <c r="E20" s="77">
        <v>2.4889999999999999</v>
      </c>
      <c r="F20" s="77">
        <v>3.6560000000000001</v>
      </c>
      <c r="G20" s="77">
        <v>0.502</v>
      </c>
      <c r="H20" s="77">
        <v>0.16600000000000001</v>
      </c>
      <c r="I20" s="77">
        <v>0.129</v>
      </c>
      <c r="J20" s="77">
        <v>7.0149999999999988</v>
      </c>
      <c r="K20" s="77">
        <v>3.9299999999999997</v>
      </c>
      <c r="L20" s="77">
        <v>2.8970000000000002</v>
      </c>
      <c r="M20" s="77">
        <v>0.71899999999999997</v>
      </c>
      <c r="N20" s="77">
        <v>0.68100000000000005</v>
      </c>
      <c r="O20" s="77">
        <v>0.16900000000000001</v>
      </c>
      <c r="P20" s="77">
        <v>0.67300000000000004</v>
      </c>
      <c r="Q20" s="77">
        <v>0.71699999999999997</v>
      </c>
      <c r="R20" s="77">
        <v>1.583</v>
      </c>
      <c r="S20" s="77">
        <v>0.69599999999999995</v>
      </c>
      <c r="T20" s="77">
        <v>0.69899999999999995</v>
      </c>
      <c r="U20" s="77">
        <v>0.87</v>
      </c>
      <c r="V20" s="77">
        <v>0.65600000000000003</v>
      </c>
      <c r="W20" s="77">
        <v>0.69399999999999995</v>
      </c>
      <c r="X20" s="77">
        <v>0.69499999999999995</v>
      </c>
      <c r="Y20" s="77">
        <v>0.68899999999999995</v>
      </c>
      <c r="Z20" s="78"/>
      <c r="AA20" s="79">
        <f t="shared" si="2"/>
        <v>37.941999999999993</v>
      </c>
    </row>
    <row r="21" spans="1:27" ht="24.95" customHeight="1" x14ac:dyDescent="0.2">
      <c r="A21" s="75" t="s">
        <v>16</v>
      </c>
      <c r="B21" s="80">
        <v>24.838000000000001</v>
      </c>
      <c r="C21" s="81">
        <v>10.532</v>
      </c>
      <c r="D21" s="81">
        <v>25.529</v>
      </c>
      <c r="E21" s="81">
        <v>28.824999999999999</v>
      </c>
      <c r="F21" s="81">
        <v>46.186999999999998</v>
      </c>
      <c r="G21" s="81">
        <v>30.336000000000002</v>
      </c>
      <c r="H21" s="81">
        <v>10.504999999999999</v>
      </c>
      <c r="I21" s="81">
        <v>54.292999999999999</v>
      </c>
      <c r="J21" s="81">
        <v>48.503</v>
      </c>
      <c r="K21" s="81">
        <v>52.745999999999995</v>
      </c>
      <c r="L21" s="81">
        <v>49.151000000000003</v>
      </c>
      <c r="M21" s="81">
        <v>43.031999999999996</v>
      </c>
      <c r="N21" s="81">
        <v>26.915999999999997</v>
      </c>
      <c r="O21" s="81">
        <v>19.106000000000002</v>
      </c>
      <c r="P21" s="81">
        <v>2.1680000000000001</v>
      </c>
      <c r="Q21" s="81">
        <v>11.417000000000002</v>
      </c>
      <c r="R21" s="81">
        <v>22.457000000000001</v>
      </c>
      <c r="S21" s="81">
        <v>31.187999999999999</v>
      </c>
      <c r="T21" s="81">
        <v>3.2069999999999999</v>
      </c>
      <c r="U21" s="81">
        <v>21.629000000000001</v>
      </c>
      <c r="V21" s="81">
        <v>5.1040000000000001</v>
      </c>
      <c r="W21" s="81">
        <v>4.4770000000000003</v>
      </c>
      <c r="X21" s="81">
        <v>22.454999999999998</v>
      </c>
      <c r="Y21" s="81">
        <v>6.2859999999999996</v>
      </c>
      <c r="Z21" s="78"/>
      <c r="AA21" s="79">
        <f t="shared" si="2"/>
        <v>600.88699999999994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29.876000000000001</v>
      </c>
      <c r="C25" s="88">
        <f t="shared" si="3"/>
        <v>10.994</v>
      </c>
      <c r="D25" s="88">
        <f t="shared" si="3"/>
        <v>27.646000000000001</v>
      </c>
      <c r="E25" s="88">
        <f t="shared" si="3"/>
        <v>31.314</v>
      </c>
      <c r="F25" s="88">
        <f t="shared" si="3"/>
        <v>49.842999999999996</v>
      </c>
      <c r="G25" s="88">
        <f t="shared" si="3"/>
        <v>30.838000000000001</v>
      </c>
      <c r="H25" s="88">
        <f t="shared" si="3"/>
        <v>10.670999999999999</v>
      </c>
      <c r="I25" s="88">
        <f t="shared" si="3"/>
        <v>54.421999999999997</v>
      </c>
      <c r="J25" s="88">
        <f t="shared" si="3"/>
        <v>55.518000000000001</v>
      </c>
      <c r="K25" s="88">
        <f t="shared" si="3"/>
        <v>56.675999999999995</v>
      </c>
      <c r="L25" s="88">
        <f t="shared" si="3"/>
        <v>52.048000000000002</v>
      </c>
      <c r="M25" s="88">
        <f t="shared" si="3"/>
        <v>43.750999999999998</v>
      </c>
      <c r="N25" s="88">
        <f t="shared" si="3"/>
        <v>27.596999999999998</v>
      </c>
      <c r="O25" s="88">
        <f t="shared" si="3"/>
        <v>19.275000000000002</v>
      </c>
      <c r="P25" s="88">
        <f t="shared" si="3"/>
        <v>2.8410000000000002</v>
      </c>
      <c r="Q25" s="88">
        <f t="shared" si="3"/>
        <v>12.134000000000002</v>
      </c>
      <c r="R25" s="88">
        <f t="shared" si="3"/>
        <v>24.04</v>
      </c>
      <c r="S25" s="88">
        <f t="shared" si="3"/>
        <v>31.884</v>
      </c>
      <c r="T25" s="88">
        <f t="shared" si="3"/>
        <v>3.9059999999999997</v>
      </c>
      <c r="U25" s="88">
        <f t="shared" si="3"/>
        <v>22.499000000000002</v>
      </c>
      <c r="V25" s="88">
        <f t="shared" si="3"/>
        <v>5.76</v>
      </c>
      <c r="W25" s="88">
        <f t="shared" si="3"/>
        <v>5.1710000000000003</v>
      </c>
      <c r="X25" s="88">
        <f t="shared" si="3"/>
        <v>23.15</v>
      </c>
      <c r="Y25" s="88">
        <f t="shared" si="3"/>
        <v>6.9749999999999996</v>
      </c>
      <c r="Z25" s="89">
        <f t="shared" si="3"/>
        <v>0</v>
      </c>
      <c r="AA25" s="90">
        <f t="shared" si="3"/>
        <v>638.82899999999995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40.156999999999996</v>
      </c>
      <c r="C29" s="77">
        <v>21.010999999999999</v>
      </c>
      <c r="D29" s="77">
        <v>35.83</v>
      </c>
      <c r="E29" s="77">
        <v>39.808</v>
      </c>
      <c r="F29" s="77">
        <v>58.881999999999998</v>
      </c>
      <c r="G29" s="77">
        <v>35.838000000000001</v>
      </c>
      <c r="H29" s="77">
        <v>15.670999999999999</v>
      </c>
      <c r="I29" s="77">
        <v>59.421999999999997</v>
      </c>
      <c r="J29" s="77">
        <v>72.808000000000007</v>
      </c>
      <c r="K29" s="77">
        <v>101.285</v>
      </c>
      <c r="L29" s="77">
        <v>120.56399999999999</v>
      </c>
      <c r="M29" s="77">
        <v>48.889000000000003</v>
      </c>
      <c r="N29" s="77">
        <v>32.643000000000001</v>
      </c>
      <c r="O29" s="77">
        <v>24.274999999999999</v>
      </c>
      <c r="P29" s="77">
        <v>7.8410000000000002</v>
      </c>
      <c r="Q29" s="77">
        <v>20.501000000000001</v>
      </c>
      <c r="R29" s="77">
        <v>36.348999999999997</v>
      </c>
      <c r="S29" s="77">
        <v>44.188000000000002</v>
      </c>
      <c r="T29" s="77">
        <v>8.9060000000000006</v>
      </c>
      <c r="U29" s="77">
        <v>34.743000000000002</v>
      </c>
      <c r="V29" s="77">
        <v>10.76</v>
      </c>
      <c r="W29" s="77">
        <v>10.170999999999999</v>
      </c>
      <c r="X29" s="77">
        <v>29.876000000000001</v>
      </c>
      <c r="Y29" s="77">
        <v>12.85</v>
      </c>
      <c r="Z29" s="78"/>
      <c r="AA29" s="79">
        <f>SUM(B29:Z29)</f>
        <v>923.26800000000003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40.156999999999996</v>
      </c>
      <c r="C31" s="62">
        <f t="shared" si="4"/>
        <v>21.010999999999999</v>
      </c>
      <c r="D31" s="62">
        <f t="shared" si="4"/>
        <v>35.83</v>
      </c>
      <c r="E31" s="62">
        <f t="shared" si="4"/>
        <v>39.808</v>
      </c>
      <c r="F31" s="62">
        <f t="shared" si="4"/>
        <v>58.881999999999998</v>
      </c>
      <c r="G31" s="62">
        <f t="shared" si="4"/>
        <v>35.838000000000001</v>
      </c>
      <c r="H31" s="62">
        <f t="shared" si="4"/>
        <v>15.670999999999999</v>
      </c>
      <c r="I31" s="62">
        <f t="shared" si="4"/>
        <v>59.421999999999997</v>
      </c>
      <c r="J31" s="62">
        <f t="shared" si="4"/>
        <v>72.808000000000007</v>
      </c>
      <c r="K31" s="62">
        <f t="shared" si="4"/>
        <v>101.285</v>
      </c>
      <c r="L31" s="62">
        <f t="shared" si="4"/>
        <v>120.56399999999999</v>
      </c>
      <c r="M31" s="62">
        <f t="shared" si="4"/>
        <v>48.889000000000003</v>
      </c>
      <c r="N31" s="62">
        <f t="shared" si="4"/>
        <v>32.643000000000001</v>
      </c>
      <c r="O31" s="62">
        <f t="shared" si="4"/>
        <v>24.274999999999999</v>
      </c>
      <c r="P31" s="62">
        <f t="shared" si="4"/>
        <v>7.8410000000000002</v>
      </c>
      <c r="Q31" s="62">
        <f t="shared" si="4"/>
        <v>20.501000000000001</v>
      </c>
      <c r="R31" s="62">
        <f t="shared" si="4"/>
        <v>36.348999999999997</v>
      </c>
      <c r="S31" s="62">
        <f t="shared" si="4"/>
        <v>44.188000000000002</v>
      </c>
      <c r="T31" s="62">
        <f t="shared" si="4"/>
        <v>8.9060000000000006</v>
      </c>
      <c r="U31" s="62">
        <f t="shared" si="4"/>
        <v>34.743000000000002</v>
      </c>
      <c r="V31" s="62">
        <f t="shared" si="4"/>
        <v>10.76</v>
      </c>
      <c r="W31" s="62">
        <f t="shared" si="4"/>
        <v>10.170999999999999</v>
      </c>
      <c r="X31" s="62">
        <f t="shared" si="4"/>
        <v>29.876000000000001</v>
      </c>
      <c r="Y31" s="62">
        <f t="shared" si="4"/>
        <v>12.85</v>
      </c>
      <c r="Z31" s="63">
        <f t="shared" si="4"/>
        <v>0</v>
      </c>
      <c r="AA31" s="64">
        <f t="shared" si="4"/>
        <v>923.26800000000003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142.69999999999999</v>
      </c>
      <c r="H38" s="99">
        <v>58.6</v>
      </c>
      <c r="I38" s="99">
        <v>105.9</v>
      </c>
      <c r="J38" s="99"/>
      <c r="K38" s="99"/>
      <c r="L38" s="99"/>
      <c r="M38" s="99"/>
      <c r="N38" s="99"/>
      <c r="O38" s="99"/>
      <c r="P38" s="99">
        <v>92.6</v>
      </c>
      <c r="Q38" s="99"/>
      <c r="R38" s="99">
        <v>44</v>
      </c>
      <c r="S38" s="99">
        <v>139.30000000000001</v>
      </c>
      <c r="T38" s="99">
        <v>185.9</v>
      </c>
      <c r="U38" s="99">
        <v>116</v>
      </c>
      <c r="V38" s="99">
        <v>152.4</v>
      </c>
      <c r="W38" s="99">
        <v>9</v>
      </c>
      <c r="X38" s="99">
        <v>15.8</v>
      </c>
      <c r="Y38" s="99">
        <v>151.6</v>
      </c>
      <c r="Z38" s="100"/>
      <c r="AA38" s="79">
        <f t="shared" si="5"/>
        <v>1213.7999999999997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142.69999999999999</v>
      </c>
      <c r="H39" s="88">
        <f t="shared" si="6"/>
        <v>58.6</v>
      </c>
      <c r="I39" s="88">
        <f t="shared" si="6"/>
        <v>105.9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92.6</v>
      </c>
      <c r="Q39" s="88">
        <f t="shared" si="6"/>
        <v>0</v>
      </c>
      <c r="R39" s="88">
        <f t="shared" si="6"/>
        <v>44</v>
      </c>
      <c r="S39" s="88">
        <f t="shared" si="6"/>
        <v>139.30000000000001</v>
      </c>
      <c r="T39" s="88">
        <f t="shared" si="6"/>
        <v>185.9</v>
      </c>
      <c r="U39" s="88">
        <f t="shared" si="6"/>
        <v>116</v>
      </c>
      <c r="V39" s="88">
        <f t="shared" si="6"/>
        <v>152.4</v>
      </c>
      <c r="W39" s="88">
        <f t="shared" si="6"/>
        <v>9</v>
      </c>
      <c r="X39" s="88">
        <f t="shared" si="6"/>
        <v>15.8</v>
      </c>
      <c r="Y39" s="88">
        <f t="shared" si="6"/>
        <v>151.6</v>
      </c>
      <c r="Z39" s="89">
        <f t="shared" si="6"/>
        <v>0</v>
      </c>
      <c r="AA39" s="90">
        <f t="shared" si="5"/>
        <v>1213.7999999999997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142.69999999999999</v>
      </c>
      <c r="H46" s="99">
        <v>58.6</v>
      </c>
      <c r="I46" s="99">
        <v>105.9</v>
      </c>
      <c r="J46" s="99"/>
      <c r="K46" s="99"/>
      <c r="L46" s="99"/>
      <c r="M46" s="99"/>
      <c r="N46" s="99"/>
      <c r="O46" s="99"/>
      <c r="P46" s="99">
        <v>92.6</v>
      </c>
      <c r="Q46" s="99"/>
      <c r="R46" s="99">
        <v>44</v>
      </c>
      <c r="S46" s="99">
        <v>139.30000000000001</v>
      </c>
      <c r="T46" s="99">
        <v>185.9</v>
      </c>
      <c r="U46" s="99">
        <v>116</v>
      </c>
      <c r="V46" s="99">
        <v>152.4</v>
      </c>
      <c r="W46" s="99">
        <v>9</v>
      </c>
      <c r="X46" s="99">
        <v>15.8</v>
      </c>
      <c r="Y46" s="99">
        <v>151.6</v>
      </c>
      <c r="Z46" s="100"/>
      <c r="AA46" s="79">
        <f t="shared" si="7"/>
        <v>1213.7999999999997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142.69999999999999</v>
      </c>
      <c r="H48" s="88">
        <f t="shared" si="8"/>
        <v>58.6</v>
      </c>
      <c r="I48" s="88">
        <f t="shared" si="8"/>
        <v>105.9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92.6</v>
      </c>
      <c r="Q48" s="88">
        <f t="shared" si="8"/>
        <v>0</v>
      </c>
      <c r="R48" s="88">
        <f t="shared" si="8"/>
        <v>44</v>
      </c>
      <c r="S48" s="88">
        <f t="shared" si="8"/>
        <v>139.30000000000001</v>
      </c>
      <c r="T48" s="88">
        <f t="shared" si="8"/>
        <v>185.9</v>
      </c>
      <c r="U48" s="88">
        <f t="shared" si="8"/>
        <v>116</v>
      </c>
      <c r="V48" s="88">
        <f t="shared" si="8"/>
        <v>152.4</v>
      </c>
      <c r="W48" s="88">
        <f t="shared" si="8"/>
        <v>9</v>
      </c>
      <c r="X48" s="88">
        <f t="shared" si="8"/>
        <v>15.8</v>
      </c>
      <c r="Y48" s="88">
        <f t="shared" si="8"/>
        <v>151.6</v>
      </c>
      <c r="Z48" s="89">
        <f t="shared" si="8"/>
        <v>0</v>
      </c>
      <c r="AA48" s="90">
        <f t="shared" si="7"/>
        <v>1213.7999999999997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40.156999999999996</v>
      </c>
      <c r="C51" s="88">
        <f t="shared" si="10"/>
        <v>21.010999999999999</v>
      </c>
      <c r="D51" s="88">
        <f t="shared" si="10"/>
        <v>35.83</v>
      </c>
      <c r="E51" s="88">
        <f t="shared" si="10"/>
        <v>39.808</v>
      </c>
      <c r="F51" s="88">
        <f t="shared" si="10"/>
        <v>58.881999999999998</v>
      </c>
      <c r="G51" s="88">
        <f t="shared" si="10"/>
        <v>178.53799999999998</v>
      </c>
      <c r="H51" s="88">
        <f t="shared" si="10"/>
        <v>74.271000000000001</v>
      </c>
      <c r="I51" s="88">
        <f t="shared" si="10"/>
        <v>165.322</v>
      </c>
      <c r="J51" s="88">
        <f t="shared" si="10"/>
        <v>72.807999999999993</v>
      </c>
      <c r="K51" s="88">
        <f t="shared" si="10"/>
        <v>101.285</v>
      </c>
      <c r="L51" s="88">
        <f t="shared" si="10"/>
        <v>120.56400000000001</v>
      </c>
      <c r="M51" s="88">
        <f t="shared" si="10"/>
        <v>48.888999999999996</v>
      </c>
      <c r="N51" s="88">
        <f t="shared" si="10"/>
        <v>32.643000000000001</v>
      </c>
      <c r="O51" s="88">
        <f t="shared" si="10"/>
        <v>24.275000000000002</v>
      </c>
      <c r="P51" s="88">
        <f t="shared" si="10"/>
        <v>100.44099999999999</v>
      </c>
      <c r="Q51" s="88">
        <f t="shared" si="10"/>
        <v>20.501000000000005</v>
      </c>
      <c r="R51" s="88">
        <f t="shared" si="10"/>
        <v>80.349000000000004</v>
      </c>
      <c r="S51" s="88">
        <f t="shared" si="10"/>
        <v>183.488</v>
      </c>
      <c r="T51" s="88">
        <f t="shared" si="10"/>
        <v>194.80600000000001</v>
      </c>
      <c r="U51" s="88">
        <f t="shared" si="10"/>
        <v>150.74299999999999</v>
      </c>
      <c r="V51" s="88">
        <f t="shared" si="10"/>
        <v>163.16</v>
      </c>
      <c r="W51" s="88">
        <f t="shared" si="10"/>
        <v>19.170999999999999</v>
      </c>
      <c r="X51" s="88">
        <f t="shared" si="10"/>
        <v>45.676000000000002</v>
      </c>
      <c r="Y51" s="88">
        <f t="shared" si="10"/>
        <v>164.45</v>
      </c>
      <c r="Z51" s="89">
        <f t="shared" si="10"/>
        <v>0</v>
      </c>
      <c r="AA51" s="104">
        <f>SUM(B51:Z51)</f>
        <v>2137.0679999999998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142.69999999999999</v>
      </c>
      <c r="H4" s="18">
        <v>58.6</v>
      </c>
      <c r="I4" s="18">
        <v>105.9</v>
      </c>
      <c r="J4" s="18"/>
      <c r="K4" s="18"/>
      <c r="L4" s="18"/>
      <c r="M4" s="18"/>
      <c r="N4" s="18"/>
      <c r="O4" s="18">
        <v>-0.2</v>
      </c>
      <c r="P4" s="18">
        <v>92.6</v>
      </c>
      <c r="Q4" s="18"/>
      <c r="R4" s="18">
        <v>44</v>
      </c>
      <c r="S4" s="18">
        <v>139.30000000000001</v>
      </c>
      <c r="T4" s="18">
        <v>185.9</v>
      </c>
      <c r="U4" s="18">
        <v>116</v>
      </c>
      <c r="V4" s="18">
        <v>152.4</v>
      </c>
      <c r="W4" s="18">
        <v>9</v>
      </c>
      <c r="X4" s="18">
        <v>15.8</v>
      </c>
      <c r="Y4" s="18">
        <v>151.6</v>
      </c>
      <c r="Z4" s="19"/>
      <c r="AA4" s="111">
        <f>SUM(B4:Z4)</f>
        <v>1213.5999999999999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86.45</v>
      </c>
      <c r="C7" s="117">
        <v>83.6</v>
      </c>
      <c r="D7" s="117">
        <v>79.5</v>
      </c>
      <c r="E7" s="117">
        <v>75.97</v>
      </c>
      <c r="F7" s="117">
        <v>80.06</v>
      </c>
      <c r="G7" s="117">
        <v>91.04</v>
      </c>
      <c r="H7" s="117">
        <v>104</v>
      </c>
      <c r="I7" s="117">
        <v>129.93</v>
      </c>
      <c r="J7" s="117">
        <v>104.59</v>
      </c>
      <c r="K7" s="117">
        <v>84.81</v>
      </c>
      <c r="L7" s="117">
        <v>81.56</v>
      </c>
      <c r="M7" s="117">
        <v>79.47</v>
      </c>
      <c r="N7" s="117">
        <v>79.48</v>
      </c>
      <c r="O7" s="117">
        <v>89.4</v>
      </c>
      <c r="P7" s="117">
        <v>99</v>
      </c>
      <c r="Q7" s="117">
        <v>119.5</v>
      </c>
      <c r="R7" s="117">
        <v>117</v>
      </c>
      <c r="S7" s="117">
        <v>129</v>
      </c>
      <c r="T7" s="117">
        <v>140</v>
      </c>
      <c r="U7" s="117">
        <v>131</v>
      </c>
      <c r="V7" s="117">
        <v>130</v>
      </c>
      <c r="W7" s="117">
        <v>109.66</v>
      </c>
      <c r="X7" s="117">
        <v>103.74</v>
      </c>
      <c r="Y7" s="117">
        <v>99.26</v>
      </c>
      <c r="Z7" s="118"/>
      <c r="AA7" s="119">
        <f>IF(SUM(B7:Z7)&lt;&gt;0,AVERAGEIF(B7:Z7,"&lt;&gt;"""),"")</f>
        <v>101.1675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0.2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0.2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142.69999999999999</v>
      </c>
      <c r="H23" s="133">
        <v>58.6</v>
      </c>
      <c r="I23" s="133">
        <v>105.9</v>
      </c>
      <c r="J23" s="133"/>
      <c r="K23" s="133"/>
      <c r="L23" s="133"/>
      <c r="M23" s="133"/>
      <c r="N23" s="133"/>
      <c r="O23" s="133"/>
      <c r="P23" s="133">
        <v>92.6</v>
      </c>
      <c r="Q23" s="133"/>
      <c r="R23" s="133">
        <v>44</v>
      </c>
      <c r="S23" s="133">
        <v>139.30000000000001</v>
      </c>
      <c r="T23" s="133">
        <v>185.9</v>
      </c>
      <c r="U23" s="133">
        <v>116</v>
      </c>
      <c r="V23" s="133">
        <v>152.4</v>
      </c>
      <c r="W23" s="133">
        <v>9</v>
      </c>
      <c r="X23" s="133">
        <v>15.8</v>
      </c>
      <c r="Y23" s="133">
        <v>151.6</v>
      </c>
      <c r="Z23" s="131"/>
      <c r="AA23" s="132">
        <f t="shared" si="2"/>
        <v>1213.7999999999997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142.69999999999999</v>
      </c>
      <c r="H24" s="135">
        <f t="shared" si="3"/>
        <v>58.6</v>
      </c>
      <c r="I24" s="135">
        <f t="shared" si="3"/>
        <v>105.9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92.6</v>
      </c>
      <c r="Q24" s="135">
        <f t="shared" si="3"/>
        <v>0</v>
      </c>
      <c r="R24" s="135">
        <f t="shared" si="3"/>
        <v>44</v>
      </c>
      <c r="S24" s="135">
        <f t="shared" si="3"/>
        <v>139.30000000000001</v>
      </c>
      <c r="T24" s="135">
        <f t="shared" si="3"/>
        <v>185.9</v>
      </c>
      <c r="U24" s="135">
        <f t="shared" si="3"/>
        <v>116</v>
      </c>
      <c r="V24" s="135">
        <f t="shared" si="3"/>
        <v>152.4</v>
      </c>
      <c r="W24" s="135">
        <f t="shared" si="3"/>
        <v>9</v>
      </c>
      <c r="X24" s="135">
        <f t="shared" si="3"/>
        <v>15.8</v>
      </c>
      <c r="Y24" s="135">
        <f t="shared" si="3"/>
        <v>151.6</v>
      </c>
      <c r="Z24" s="136" t="str">
        <f t="shared" si="3"/>
        <v/>
      </c>
      <c r="AA24" s="90">
        <f t="shared" si="2"/>
        <v>1213.7999999999997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2024-01-12T21:27:02Z</dcterms:created>
  <dcterms:modified xsi:type="dcterms:W3CDTF">2024-01-12T21:27:03Z</dcterms:modified>
</cp:coreProperties>
</file>