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48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</calcChain>
</file>

<file path=xl/sharedStrings.xml><?xml version="1.0" encoding="utf-8"?>
<sst xmlns="http://schemas.openxmlformats.org/spreadsheetml/2006/main" count="117" uniqueCount="53">
  <si>
    <t>Publication on: 11/01/2024 23:20:39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</si>
  <si>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</si>
  <si>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</si>
  <si>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</si>
  <si>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</si>
  <si>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</si>
  <si>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</si>
  <si>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</si>
  <si>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</si>
  <si>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</si>
  <si>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</si>
  <si>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</si>
  <si>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</si>
  <si>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</si>
  <si>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</si>
  <si>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</si>
  <si>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</si>
  <si>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</si>
  <si>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</si>
  <si>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</si>
  <si>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</si>
  <si>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</si>
  <si>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</si>
  <si>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</si>
  <si>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</si>
  <si>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</si>
  <si>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</si>
  <si>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</si>
  <si>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</si>
  <si>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</si>
  <si>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</si>
  <si>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</si>
  <si>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</si>
  <si>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</si>
  <si>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</si>
  <si>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</si>
  <si>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</si>
  <si>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</si>
  <si>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</si>
  <si>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</si>
  <si>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</si>
  <si>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</si>
  <si>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</si>
  <si>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</si>
  <si>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</si>
  <si>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</si>
  <si>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</si>
  <si>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</si>
  <si>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</si>
  <si>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</si>
  <si>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</si>
  <si>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'2' Market</t>
  </si>
  <si>
    <t>Complementary Regional Intraday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</si>
</sst>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A81F-4517-ADE1-59A6E3A98E76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A81F-4517-ADE1-59A6E3A98E76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26.783999999999999</c:v>
                </c:pt>
                <c:pt idx="1">
                  <c:v>6.4660000000000002</c:v>
                </c:pt>
                <c:pt idx="6">
                  <c:v>13</c:v>
                </c:pt>
                <c:pt idx="7">
                  <c:v>11.263999999999999</c:v>
                </c:pt>
                <c:pt idx="8">
                  <c:v>9.5330000000000013</c:v>
                </c:pt>
                <c:pt idx="11">
                  <c:v>41.534999999999997</c:v>
                </c:pt>
                <c:pt idx="12">
                  <c:v>90</c:v>
                </c:pt>
                <c:pt idx="13">
                  <c:v>100.833</c:v>
                </c:pt>
                <c:pt idx="15">
                  <c:v>7.6669999999999998</c:v>
                </c:pt>
                <c:pt idx="16">
                  <c:v>6</c:v>
                </c:pt>
                <c:pt idx="18">
                  <c:v>15.576999999999998</c:v>
                </c:pt>
                <c:pt idx="19">
                  <c:v>27</c:v>
                </c:pt>
                <c:pt idx="20">
                  <c:v>0.999</c:v>
                </c:pt>
                <c:pt idx="23">
                  <c:v>6.6959999999999997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A81F-4517-ADE1-59A6E3A98E76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22</c:v>
                </c:pt>
                <c:pt idx="2">
                  <c:v>0.2</c:v>
                </c:pt>
                <c:pt idx="3">
                  <c:v>36.200000000000003</c:v>
                </c:pt>
                <c:pt idx="4">
                  <c:v>37.200000000000003</c:v>
                </c:pt>
                <c:pt idx="5">
                  <c:v>39.5</c:v>
                </c:pt>
                <c:pt idx="6">
                  <c:v>1.7</c:v>
                </c:pt>
                <c:pt idx="7">
                  <c:v>9.1</c:v>
                </c:pt>
                <c:pt idx="8">
                  <c:v>51.5</c:v>
                </c:pt>
                <c:pt idx="9">
                  <c:v>64.400000000000006</c:v>
                </c:pt>
                <c:pt idx="10">
                  <c:v>99.2</c:v>
                </c:pt>
                <c:pt idx="11">
                  <c:v>75.5</c:v>
                </c:pt>
                <c:pt idx="12">
                  <c:v>0</c:v>
                </c:pt>
                <c:pt idx="13">
                  <c:v>0</c:v>
                </c:pt>
                <c:pt idx="14">
                  <c:v>81.400000000000006</c:v>
                </c:pt>
                <c:pt idx="15">
                  <c:v>56.5</c:v>
                </c:pt>
                <c:pt idx="16">
                  <c:v>14.3</c:v>
                </c:pt>
                <c:pt idx="17">
                  <c:v>27</c:v>
                </c:pt>
                <c:pt idx="18">
                  <c:v>2.9</c:v>
                </c:pt>
                <c:pt idx="19">
                  <c:v>1.9</c:v>
                </c:pt>
                <c:pt idx="20">
                  <c:v>36.9</c:v>
                </c:pt>
                <c:pt idx="21">
                  <c:v>29.7</c:v>
                </c:pt>
                <c:pt idx="22">
                  <c:v>21.3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A81F-4517-ADE1-59A6E3A98E76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0.88300000000000001</c:v>
                </c:pt>
                <c:pt idx="1">
                  <c:v>0.92400000000000004</c:v>
                </c:pt>
                <c:pt idx="2">
                  <c:v>3.0000000000000001E-3</c:v>
                </c:pt>
                <c:pt idx="3">
                  <c:v>2E-3</c:v>
                </c:pt>
                <c:pt idx="7">
                  <c:v>4.9000000000000002E-2</c:v>
                </c:pt>
                <c:pt idx="8">
                  <c:v>4.8000000000000001E-2</c:v>
                </c:pt>
                <c:pt idx="9">
                  <c:v>0.13200000000000001</c:v>
                </c:pt>
                <c:pt idx="10">
                  <c:v>9.7000000000000003E-2</c:v>
                </c:pt>
                <c:pt idx="12">
                  <c:v>51.115000000000009</c:v>
                </c:pt>
                <c:pt idx="13">
                  <c:v>0.93100000000000005</c:v>
                </c:pt>
                <c:pt idx="15">
                  <c:v>0.67900000000000005</c:v>
                </c:pt>
                <c:pt idx="16">
                  <c:v>1.81</c:v>
                </c:pt>
                <c:pt idx="18">
                  <c:v>0.96</c:v>
                </c:pt>
                <c:pt idx="21">
                  <c:v>1.02</c:v>
                </c:pt>
                <c:pt idx="22">
                  <c:v>0.70799999999999996</c:v>
                </c:pt>
                <c:pt idx="23">
                  <c:v>13.119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A81F-4517-ADE1-59A6E3A98E76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A81F-4517-ADE1-59A6E3A98E76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A81F-4517-ADE1-59A6E3A98E7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41.992999999999995</c:v>
                </c:pt>
                <c:pt idx="1">
                  <c:v>44.124000000000002</c:v>
                </c:pt>
                <c:pt idx="2">
                  <c:v>14.911999999999999</c:v>
                </c:pt>
                <c:pt idx="3">
                  <c:v>52.189</c:v>
                </c:pt>
                <c:pt idx="4">
                  <c:v>50.858000000000004</c:v>
                </c:pt>
                <c:pt idx="5">
                  <c:v>53.397999999999996</c:v>
                </c:pt>
                <c:pt idx="6">
                  <c:v>38.32</c:v>
                </c:pt>
                <c:pt idx="7">
                  <c:v>52.865000000000002</c:v>
                </c:pt>
                <c:pt idx="8">
                  <c:v>76.596999999999994</c:v>
                </c:pt>
                <c:pt idx="9">
                  <c:v>82.280000000000015</c:v>
                </c:pt>
                <c:pt idx="10">
                  <c:v>107.08999999999999</c:v>
                </c:pt>
                <c:pt idx="11">
                  <c:v>121.99800000000002</c:v>
                </c:pt>
                <c:pt idx="12">
                  <c:v>141.12700000000001</c:v>
                </c:pt>
                <c:pt idx="13">
                  <c:v>101.75700000000001</c:v>
                </c:pt>
                <c:pt idx="14">
                  <c:v>81.396999999999991</c:v>
                </c:pt>
                <c:pt idx="15">
                  <c:v>64.849999999999994</c:v>
                </c:pt>
                <c:pt idx="16">
                  <c:v>22.117999999999999</c:v>
                </c:pt>
                <c:pt idx="17">
                  <c:v>26.984000000000002</c:v>
                </c:pt>
                <c:pt idx="18">
                  <c:v>20.076000000000001</c:v>
                </c:pt>
                <c:pt idx="19">
                  <c:v>28.860000000000003</c:v>
                </c:pt>
                <c:pt idx="20">
                  <c:v>37.936999999999998</c:v>
                </c:pt>
                <c:pt idx="21">
                  <c:v>30.763000000000002</c:v>
                </c:pt>
                <c:pt idx="22">
                  <c:v>21.978999999999999</c:v>
                </c:pt>
                <c:pt idx="23">
                  <c:v>19.815000000000001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A81F-4517-ADE1-59A6E3A98E7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89.39</c:v>
                </c:pt>
                <c:pt idx="1">
                  <c:v>89</c:v>
                </c:pt>
                <c:pt idx="2">
                  <c:v>85.6</c:v>
                </c:pt>
                <c:pt idx="3">
                  <c:v>81.819999999999993</c:v>
                </c:pt>
                <c:pt idx="4">
                  <c:v>80.599999999999994</c:v>
                </c:pt>
                <c:pt idx="5">
                  <c:v>84.7</c:v>
                </c:pt>
                <c:pt idx="6">
                  <c:v>117.46</c:v>
                </c:pt>
                <c:pt idx="7">
                  <c:v>115.16</c:v>
                </c:pt>
                <c:pt idx="8">
                  <c:v>132.6</c:v>
                </c:pt>
                <c:pt idx="9">
                  <c:v>122.86</c:v>
                </c:pt>
                <c:pt idx="10">
                  <c:v>106.91</c:v>
                </c:pt>
                <c:pt idx="11">
                  <c:v>104.73</c:v>
                </c:pt>
                <c:pt idx="12">
                  <c:v>97</c:v>
                </c:pt>
                <c:pt idx="13">
                  <c:v>92.5</c:v>
                </c:pt>
                <c:pt idx="14">
                  <c:v>95.96</c:v>
                </c:pt>
                <c:pt idx="15">
                  <c:v>104</c:v>
                </c:pt>
                <c:pt idx="16">
                  <c:v>118</c:v>
                </c:pt>
                <c:pt idx="17">
                  <c:v>117.72</c:v>
                </c:pt>
                <c:pt idx="18">
                  <c:v>118.1</c:v>
                </c:pt>
                <c:pt idx="19">
                  <c:v>112.2</c:v>
                </c:pt>
                <c:pt idx="20">
                  <c:v>103</c:v>
                </c:pt>
                <c:pt idx="21">
                  <c:v>99.13</c:v>
                </c:pt>
                <c:pt idx="22">
                  <c:v>96.33</c:v>
                </c:pt>
                <c:pt idx="23">
                  <c:v>89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A81F-4517-ADE1-59A6E3A98E7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3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8171" cy="607896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45303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41.993000000000002</v>
      </c>
      <c r="C4" s="18">
        <v>44.088999999999999</v>
      </c>
      <c r="D4" s="18">
        <v>14.934999999999999</v>
      </c>
      <c r="E4" s="18">
        <v>52.156000000000006</v>
      </c>
      <c r="F4" s="18">
        <v>50.853999999999999</v>
      </c>
      <c r="G4" s="18">
        <v>53.384999999999998</v>
      </c>
      <c r="H4" s="18">
        <v>38.32</v>
      </c>
      <c r="I4" s="18">
        <v>52.845999999999997</v>
      </c>
      <c r="J4" s="18">
        <v>76.557999999999993</v>
      </c>
      <c r="K4" s="18">
        <v>82.260999999999996</v>
      </c>
      <c r="L4" s="18">
        <v>107.09</v>
      </c>
      <c r="M4" s="18">
        <v>122.038</v>
      </c>
      <c r="N4" s="18">
        <v>141.11500000000001</v>
      </c>
      <c r="O4" s="18">
        <v>101.764</v>
      </c>
      <c r="P4" s="18">
        <v>81.400000000000006</v>
      </c>
      <c r="Q4" s="18">
        <v>64.846000000000004</v>
      </c>
      <c r="R4" s="18">
        <v>22.11</v>
      </c>
      <c r="S4" s="18">
        <v>27</v>
      </c>
      <c r="T4" s="18">
        <v>20.114999999999998</v>
      </c>
      <c r="U4" s="18">
        <v>28.9</v>
      </c>
      <c r="V4" s="18">
        <v>37.899000000000001</v>
      </c>
      <c r="W4" s="18">
        <v>30.72</v>
      </c>
      <c r="X4" s="18">
        <v>22.007999999999999</v>
      </c>
      <c r="Y4" s="18">
        <v>19.814999999999998</v>
      </c>
      <c r="Z4" s="19"/>
      <c r="AA4" s="20">
        <f>SUM(B4:Z4)</f>
        <v>1334.2170000000001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89.39</v>
      </c>
      <c r="C7" s="28">
        <v>89</v>
      </c>
      <c r="D7" s="28">
        <v>85.6</v>
      </c>
      <c r="E7" s="28">
        <v>81.819999999999993</v>
      </c>
      <c r="F7" s="28">
        <v>80.599999999999994</v>
      </c>
      <c r="G7" s="28">
        <v>84.7</v>
      </c>
      <c r="H7" s="28">
        <v>117.46</v>
      </c>
      <c r="I7" s="28">
        <v>115.16</v>
      </c>
      <c r="J7" s="28">
        <v>132.6</v>
      </c>
      <c r="K7" s="28">
        <v>122.86</v>
      </c>
      <c r="L7" s="28">
        <v>106.91</v>
      </c>
      <c r="M7" s="28">
        <v>104.73</v>
      </c>
      <c r="N7" s="28">
        <v>97</v>
      </c>
      <c r="O7" s="28">
        <v>92.5</v>
      </c>
      <c r="P7" s="28">
        <v>95.96</v>
      </c>
      <c r="Q7" s="28">
        <v>104</v>
      </c>
      <c r="R7" s="28">
        <v>118</v>
      </c>
      <c r="S7" s="28">
        <v>117.72</v>
      </c>
      <c r="T7" s="28">
        <v>118.1</v>
      </c>
      <c r="U7" s="28">
        <v>112.2</v>
      </c>
      <c r="V7" s="28">
        <v>103</v>
      </c>
      <c r="W7" s="28">
        <v>99.13</v>
      </c>
      <c r="X7" s="28">
        <v>96.33</v>
      </c>
      <c r="Y7" s="28">
        <v>89</v>
      </c>
      <c r="Z7" s="29"/>
      <c r="AA7" s="30">
        <f>IF(SUM(B7:Z7)&lt;&gt;0,AVERAGEIF(B7:Z7,"&lt;&gt;"""),"")</f>
        <v>102.24041666666666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26.783999999999999</v>
      </c>
      <c r="C12" s="52">
        <v>6.4660000000000002</v>
      </c>
      <c r="D12" s="52"/>
      <c r="E12" s="52"/>
      <c r="F12" s="52"/>
      <c r="G12" s="52"/>
      <c r="H12" s="52">
        <v>13</v>
      </c>
      <c r="I12" s="52">
        <v>11.263999999999999</v>
      </c>
      <c r="J12" s="52">
        <v>9.5330000000000013</v>
      </c>
      <c r="K12" s="52"/>
      <c r="L12" s="52"/>
      <c r="M12" s="52">
        <v>41.534999999999997</v>
      </c>
      <c r="N12" s="52">
        <v>90</v>
      </c>
      <c r="O12" s="52">
        <v>100.833</v>
      </c>
      <c r="P12" s="52"/>
      <c r="Q12" s="52">
        <v>7.6669999999999998</v>
      </c>
      <c r="R12" s="52">
        <v>6</v>
      </c>
      <c r="S12" s="52"/>
      <c r="T12" s="52">
        <v>15.576999999999998</v>
      </c>
      <c r="U12" s="52">
        <v>27</v>
      </c>
      <c r="V12" s="52">
        <v>0.999</v>
      </c>
      <c r="W12" s="52"/>
      <c r="X12" s="52"/>
      <c r="Y12" s="52">
        <v>6.6959999999999997</v>
      </c>
      <c r="Z12" s="53"/>
      <c r="AA12" s="54">
        <f t="shared" si="0"/>
        <v>363.35399999999998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0.88300000000000001</v>
      </c>
      <c r="C14" s="57">
        <v>0.92400000000000004</v>
      </c>
      <c r="D14" s="57">
        <v>3.0000000000000001E-3</v>
      </c>
      <c r="E14" s="57">
        <v>2E-3</v>
      </c>
      <c r="F14" s="57"/>
      <c r="G14" s="57"/>
      <c r="H14" s="57"/>
      <c r="I14" s="57">
        <v>4.9000000000000002E-2</v>
      </c>
      <c r="J14" s="57">
        <v>4.8000000000000001E-2</v>
      </c>
      <c r="K14" s="57">
        <v>0.13200000000000001</v>
      </c>
      <c r="L14" s="57">
        <v>9.7000000000000003E-2</v>
      </c>
      <c r="M14" s="57"/>
      <c r="N14" s="57">
        <v>51.115000000000009</v>
      </c>
      <c r="O14" s="57">
        <v>0.93100000000000005</v>
      </c>
      <c r="P14" s="57"/>
      <c r="Q14" s="57">
        <v>0.67900000000000005</v>
      </c>
      <c r="R14" s="57">
        <v>1.81</v>
      </c>
      <c r="S14" s="57"/>
      <c r="T14" s="57">
        <v>0.96</v>
      </c>
      <c r="U14" s="57"/>
      <c r="V14" s="57"/>
      <c r="W14" s="57">
        <v>1.02</v>
      </c>
      <c r="X14" s="57">
        <v>0.70799999999999996</v>
      </c>
      <c r="Y14" s="57">
        <v>13.119</v>
      </c>
      <c r="Z14" s="58"/>
      <c r="AA14" s="59">
        <f t="shared" si="0"/>
        <v>72.480000000000018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27.666999999999998</v>
      </c>
      <c r="C16" s="62">
        <f t="shared" ref="C16:Z16" si="1">IF(LEN(C$2)&gt;0,SUM(C10:C15),"")</f>
        <v>7.3900000000000006</v>
      </c>
      <c r="D16" s="62">
        <f t="shared" si="1"/>
        <v>3.0000000000000001E-3</v>
      </c>
      <c r="E16" s="62">
        <f t="shared" si="1"/>
        <v>2E-3</v>
      </c>
      <c r="F16" s="62">
        <f t="shared" si="1"/>
        <v>0</v>
      </c>
      <c r="G16" s="62">
        <f t="shared" si="1"/>
        <v>0</v>
      </c>
      <c r="H16" s="62">
        <f t="shared" si="1"/>
        <v>13</v>
      </c>
      <c r="I16" s="62">
        <f t="shared" si="1"/>
        <v>11.312999999999999</v>
      </c>
      <c r="J16" s="62">
        <f t="shared" si="1"/>
        <v>9.5810000000000013</v>
      </c>
      <c r="K16" s="62">
        <f t="shared" si="1"/>
        <v>0.13200000000000001</v>
      </c>
      <c r="L16" s="62">
        <f t="shared" si="1"/>
        <v>9.7000000000000003E-2</v>
      </c>
      <c r="M16" s="62">
        <f t="shared" si="1"/>
        <v>41.534999999999997</v>
      </c>
      <c r="N16" s="62">
        <f t="shared" si="1"/>
        <v>141.11500000000001</v>
      </c>
      <c r="O16" s="62">
        <f t="shared" si="1"/>
        <v>101.764</v>
      </c>
      <c r="P16" s="62">
        <f t="shared" si="1"/>
        <v>0</v>
      </c>
      <c r="Q16" s="62">
        <f t="shared" si="1"/>
        <v>8.3460000000000001</v>
      </c>
      <c r="R16" s="62">
        <f t="shared" si="1"/>
        <v>7.8100000000000005</v>
      </c>
      <c r="S16" s="62">
        <f t="shared" si="1"/>
        <v>0</v>
      </c>
      <c r="T16" s="62">
        <f t="shared" si="1"/>
        <v>16.536999999999999</v>
      </c>
      <c r="U16" s="62">
        <f t="shared" si="1"/>
        <v>27</v>
      </c>
      <c r="V16" s="62">
        <f t="shared" si="1"/>
        <v>0.999</v>
      </c>
      <c r="W16" s="62">
        <f t="shared" si="1"/>
        <v>1.02</v>
      </c>
      <c r="X16" s="62">
        <f t="shared" si="1"/>
        <v>0.70799999999999996</v>
      </c>
      <c r="Y16" s="62">
        <f t="shared" si="1"/>
        <v>19.814999999999998</v>
      </c>
      <c r="Z16" s="63" t="str">
        <f t="shared" si="1"/>
        <v/>
      </c>
      <c r="AA16" s="64">
        <f>SUM(AA10:AA15)</f>
        <v>435.834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>
        <v>3.4209999999999998</v>
      </c>
      <c r="C20" s="77">
        <v>3.238</v>
      </c>
      <c r="D20" s="77">
        <v>3.2320000000000002</v>
      </c>
      <c r="E20" s="77">
        <v>3.2480000000000002</v>
      </c>
      <c r="F20" s="77">
        <v>3.319</v>
      </c>
      <c r="G20" s="77">
        <v>3.74</v>
      </c>
      <c r="H20" s="77">
        <v>5.5590000000000002</v>
      </c>
      <c r="I20" s="77">
        <v>13.894</v>
      </c>
      <c r="J20" s="77">
        <v>5.1959999999999997</v>
      </c>
      <c r="K20" s="77">
        <v>5.0839999999999996</v>
      </c>
      <c r="L20" s="77">
        <v>4.9989999999999997</v>
      </c>
      <c r="M20" s="77">
        <v>5.0030000000000001</v>
      </c>
      <c r="N20" s="77"/>
      <c r="O20" s="77"/>
      <c r="P20" s="77"/>
      <c r="Q20" s="77"/>
      <c r="R20" s="77"/>
      <c r="S20" s="77"/>
      <c r="T20" s="77">
        <v>0.67800000000000005</v>
      </c>
      <c r="U20" s="77"/>
      <c r="V20" s="77"/>
      <c r="W20" s="77"/>
      <c r="X20" s="77"/>
      <c r="Y20" s="77"/>
      <c r="Z20" s="78"/>
      <c r="AA20" s="79">
        <f t="shared" si="2"/>
        <v>60.610999999999997</v>
      </c>
    </row>
    <row r="21" spans="1:27" ht="24.95" customHeight="1" x14ac:dyDescent="0.2">
      <c r="A21" s="75" t="s">
        <v>16</v>
      </c>
      <c r="B21" s="80">
        <v>10.905000000000001</v>
      </c>
      <c r="C21" s="81">
        <v>11.461</v>
      </c>
      <c r="D21" s="81">
        <v>11.5</v>
      </c>
      <c r="E21" s="81">
        <v>12.706</v>
      </c>
      <c r="F21" s="81">
        <v>10.335000000000001</v>
      </c>
      <c r="G21" s="81">
        <v>10.145</v>
      </c>
      <c r="H21" s="81">
        <v>18.061</v>
      </c>
      <c r="I21" s="81">
        <v>18.538999999999998</v>
      </c>
      <c r="J21" s="81">
        <v>10.280999999999999</v>
      </c>
      <c r="K21" s="81">
        <v>12.645</v>
      </c>
      <c r="L21" s="81">
        <v>2.794</v>
      </c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129.37199999999999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14.326000000000001</v>
      </c>
      <c r="C25" s="88">
        <f t="shared" ref="C25:Z25" si="3">IF(LEN(C$2)&gt;0,SUM(C19:C24),"")</f>
        <v>14.699</v>
      </c>
      <c r="D25" s="88">
        <f t="shared" si="3"/>
        <v>14.731999999999999</v>
      </c>
      <c r="E25" s="88">
        <f t="shared" si="3"/>
        <v>15.954000000000001</v>
      </c>
      <c r="F25" s="88">
        <f t="shared" si="3"/>
        <v>13.654</v>
      </c>
      <c r="G25" s="88">
        <f t="shared" si="3"/>
        <v>13.885</v>
      </c>
      <c r="H25" s="88">
        <f t="shared" si="3"/>
        <v>23.62</v>
      </c>
      <c r="I25" s="88">
        <f t="shared" si="3"/>
        <v>32.433</v>
      </c>
      <c r="J25" s="88">
        <f t="shared" si="3"/>
        <v>15.476999999999999</v>
      </c>
      <c r="K25" s="88">
        <f t="shared" si="3"/>
        <v>17.728999999999999</v>
      </c>
      <c r="L25" s="88">
        <f t="shared" si="3"/>
        <v>7.7929999999999993</v>
      </c>
      <c r="M25" s="88">
        <f t="shared" si="3"/>
        <v>5.0030000000000001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0.67800000000000005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189.98299999999998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41.993000000000002</v>
      </c>
      <c r="C29" s="77">
        <v>22.088999999999999</v>
      </c>
      <c r="D29" s="77">
        <v>14.734999999999999</v>
      </c>
      <c r="E29" s="77">
        <v>15.956</v>
      </c>
      <c r="F29" s="77">
        <v>13.654</v>
      </c>
      <c r="G29" s="77">
        <v>13.885</v>
      </c>
      <c r="H29" s="77">
        <v>36.619999999999997</v>
      </c>
      <c r="I29" s="77">
        <v>43.746000000000002</v>
      </c>
      <c r="J29" s="77">
        <v>25.058</v>
      </c>
      <c r="K29" s="77">
        <v>17.861000000000001</v>
      </c>
      <c r="L29" s="77">
        <v>7.89</v>
      </c>
      <c r="M29" s="77">
        <v>46.537999999999997</v>
      </c>
      <c r="N29" s="77">
        <v>141.11500000000001</v>
      </c>
      <c r="O29" s="77">
        <v>101.764</v>
      </c>
      <c r="P29" s="77"/>
      <c r="Q29" s="77">
        <v>8.3460000000000001</v>
      </c>
      <c r="R29" s="77">
        <v>7.81</v>
      </c>
      <c r="S29" s="77"/>
      <c r="T29" s="77">
        <v>17.215</v>
      </c>
      <c r="U29" s="77">
        <v>27</v>
      </c>
      <c r="V29" s="77">
        <v>0.999</v>
      </c>
      <c r="W29" s="77">
        <v>1.02</v>
      </c>
      <c r="X29" s="77">
        <v>0.70799999999999996</v>
      </c>
      <c r="Y29" s="77">
        <v>19.815000000000001</v>
      </c>
      <c r="Z29" s="78"/>
      <c r="AA29" s="79">
        <f>SUM(B29:Z29)</f>
        <v>625.81700000000001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41.993000000000002</v>
      </c>
      <c r="C31" s="62">
        <f t="shared" ref="C31:Z31" si="4">IF(LEN(C$2)&gt;0,SUM(C28:C30),"")</f>
        <v>22.088999999999999</v>
      </c>
      <c r="D31" s="62">
        <f t="shared" si="4"/>
        <v>14.734999999999999</v>
      </c>
      <c r="E31" s="62">
        <f t="shared" si="4"/>
        <v>15.956</v>
      </c>
      <c r="F31" s="62">
        <f t="shared" si="4"/>
        <v>13.654</v>
      </c>
      <c r="G31" s="62">
        <f t="shared" si="4"/>
        <v>13.885</v>
      </c>
      <c r="H31" s="62">
        <f t="shared" si="4"/>
        <v>36.619999999999997</v>
      </c>
      <c r="I31" s="62">
        <f t="shared" si="4"/>
        <v>43.746000000000002</v>
      </c>
      <c r="J31" s="62">
        <f t="shared" si="4"/>
        <v>25.058</v>
      </c>
      <c r="K31" s="62">
        <f t="shared" si="4"/>
        <v>17.861000000000001</v>
      </c>
      <c r="L31" s="62">
        <f t="shared" si="4"/>
        <v>7.89</v>
      </c>
      <c r="M31" s="62">
        <f t="shared" si="4"/>
        <v>46.537999999999997</v>
      </c>
      <c r="N31" s="62">
        <f t="shared" si="4"/>
        <v>141.11500000000001</v>
      </c>
      <c r="O31" s="62">
        <f t="shared" si="4"/>
        <v>101.764</v>
      </c>
      <c r="P31" s="62">
        <f t="shared" si="4"/>
        <v>0</v>
      </c>
      <c r="Q31" s="62">
        <f t="shared" si="4"/>
        <v>8.3460000000000001</v>
      </c>
      <c r="R31" s="62">
        <f t="shared" si="4"/>
        <v>7.81</v>
      </c>
      <c r="S31" s="62">
        <f t="shared" si="4"/>
        <v>0</v>
      </c>
      <c r="T31" s="62">
        <f t="shared" si="4"/>
        <v>17.215</v>
      </c>
      <c r="U31" s="62">
        <f t="shared" si="4"/>
        <v>27</v>
      </c>
      <c r="V31" s="62">
        <f t="shared" si="4"/>
        <v>0.999</v>
      </c>
      <c r="W31" s="62">
        <f t="shared" si="4"/>
        <v>1.02</v>
      </c>
      <c r="X31" s="62">
        <f t="shared" si="4"/>
        <v>0.70799999999999996</v>
      </c>
      <c r="Y31" s="62">
        <f t="shared" si="4"/>
        <v>19.815000000000001</v>
      </c>
      <c r="Z31" s="63" t="str">
        <f t="shared" si="4"/>
        <v/>
      </c>
      <c r="AA31" s="64">
        <f>SUM(AA28:AA30)</f>
        <v>625.81700000000001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>
        <v>22</v>
      </c>
      <c r="D38" s="99">
        <v>0.2</v>
      </c>
      <c r="E38" s="99">
        <v>36.200000000000003</v>
      </c>
      <c r="F38" s="99">
        <v>37.200000000000003</v>
      </c>
      <c r="G38" s="99">
        <v>39.5</v>
      </c>
      <c r="H38" s="99">
        <v>1.7</v>
      </c>
      <c r="I38" s="99">
        <v>9.1</v>
      </c>
      <c r="J38" s="99">
        <v>51.5</v>
      </c>
      <c r="K38" s="99">
        <v>64.400000000000006</v>
      </c>
      <c r="L38" s="99">
        <v>99.2</v>
      </c>
      <c r="M38" s="99">
        <v>75.5</v>
      </c>
      <c r="N38" s="99"/>
      <c r="O38" s="99"/>
      <c r="P38" s="99">
        <v>81.400000000000006</v>
      </c>
      <c r="Q38" s="99">
        <v>56.5</v>
      </c>
      <c r="R38" s="99">
        <v>14.3</v>
      </c>
      <c r="S38" s="99">
        <v>27</v>
      </c>
      <c r="T38" s="99">
        <v>2.9</v>
      </c>
      <c r="U38" s="99">
        <v>1.9</v>
      </c>
      <c r="V38" s="99">
        <v>36.9</v>
      </c>
      <c r="W38" s="99">
        <v>29.7</v>
      </c>
      <c r="X38" s="99">
        <v>21.3</v>
      </c>
      <c r="Y38" s="99"/>
      <c r="Z38" s="100"/>
      <c r="AA38" s="79">
        <f t="shared" si="5"/>
        <v>708.39999999999986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22</v>
      </c>
      <c r="D39" s="88">
        <f t="shared" si="6"/>
        <v>0.2</v>
      </c>
      <c r="E39" s="88">
        <f t="shared" si="6"/>
        <v>36.200000000000003</v>
      </c>
      <c r="F39" s="88">
        <f t="shared" si="6"/>
        <v>37.200000000000003</v>
      </c>
      <c r="G39" s="88">
        <f t="shared" si="6"/>
        <v>39.5</v>
      </c>
      <c r="H39" s="88">
        <f t="shared" si="6"/>
        <v>1.7</v>
      </c>
      <c r="I39" s="88">
        <f t="shared" si="6"/>
        <v>9.1</v>
      </c>
      <c r="J39" s="88">
        <f t="shared" si="6"/>
        <v>51.5</v>
      </c>
      <c r="K39" s="88">
        <f t="shared" si="6"/>
        <v>64.400000000000006</v>
      </c>
      <c r="L39" s="88">
        <f t="shared" si="6"/>
        <v>99.2</v>
      </c>
      <c r="M39" s="88">
        <f t="shared" si="6"/>
        <v>75.5</v>
      </c>
      <c r="N39" s="88">
        <f t="shared" si="6"/>
        <v>0</v>
      </c>
      <c r="O39" s="88">
        <f t="shared" si="6"/>
        <v>0</v>
      </c>
      <c r="P39" s="88">
        <f t="shared" si="6"/>
        <v>81.400000000000006</v>
      </c>
      <c r="Q39" s="88">
        <f t="shared" si="6"/>
        <v>56.5</v>
      </c>
      <c r="R39" s="88">
        <f t="shared" si="6"/>
        <v>14.3</v>
      </c>
      <c r="S39" s="88">
        <f t="shared" si="6"/>
        <v>27</v>
      </c>
      <c r="T39" s="88">
        <f t="shared" si="6"/>
        <v>2.9</v>
      </c>
      <c r="U39" s="88">
        <f t="shared" si="6"/>
        <v>1.9</v>
      </c>
      <c r="V39" s="88">
        <f t="shared" si="6"/>
        <v>36.9</v>
      </c>
      <c r="W39" s="88">
        <f t="shared" si="6"/>
        <v>29.7</v>
      </c>
      <c r="X39" s="88">
        <f t="shared" si="6"/>
        <v>21.3</v>
      </c>
      <c r="Y39" s="88">
        <f t="shared" si="6"/>
        <v>0</v>
      </c>
      <c r="Z39" s="89" t="str">
        <f t="shared" si="6"/>
        <v/>
      </c>
      <c r="AA39" s="90">
        <f t="shared" si="5"/>
        <v>708.39999999999986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>
        <v>22</v>
      </c>
      <c r="D46" s="99">
        <v>0.2</v>
      </c>
      <c r="E46" s="99">
        <v>36.200000000000003</v>
      </c>
      <c r="F46" s="99">
        <v>37.200000000000003</v>
      </c>
      <c r="G46" s="99">
        <v>39.5</v>
      </c>
      <c r="H46" s="99">
        <v>1.7</v>
      </c>
      <c r="I46" s="99">
        <v>9.1</v>
      </c>
      <c r="J46" s="99">
        <v>51.5</v>
      </c>
      <c r="K46" s="99">
        <v>64.400000000000006</v>
      </c>
      <c r="L46" s="99">
        <v>99.2</v>
      </c>
      <c r="M46" s="99">
        <v>75.5</v>
      </c>
      <c r="N46" s="99"/>
      <c r="O46" s="99"/>
      <c r="P46" s="99">
        <v>81.400000000000006</v>
      </c>
      <c r="Q46" s="99">
        <v>56.5</v>
      </c>
      <c r="R46" s="99">
        <v>14.3</v>
      </c>
      <c r="S46" s="99">
        <v>27</v>
      </c>
      <c r="T46" s="99">
        <v>2.9</v>
      </c>
      <c r="U46" s="99">
        <v>1.9</v>
      </c>
      <c r="V46" s="99">
        <v>36.9</v>
      </c>
      <c r="W46" s="99">
        <v>29.7</v>
      </c>
      <c r="X46" s="99">
        <v>21.3</v>
      </c>
      <c r="Y46" s="99"/>
      <c r="Z46" s="100"/>
      <c r="AA46" s="79">
        <f t="shared" si="7"/>
        <v>708.39999999999986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22</v>
      </c>
      <c r="D48" s="88">
        <f t="shared" si="8"/>
        <v>0.2</v>
      </c>
      <c r="E48" s="88">
        <f t="shared" si="8"/>
        <v>36.200000000000003</v>
      </c>
      <c r="F48" s="88">
        <f t="shared" si="8"/>
        <v>37.200000000000003</v>
      </c>
      <c r="G48" s="88">
        <f t="shared" si="8"/>
        <v>39.5</v>
      </c>
      <c r="H48" s="88">
        <f t="shared" si="8"/>
        <v>1.7</v>
      </c>
      <c r="I48" s="88">
        <f t="shared" si="8"/>
        <v>9.1</v>
      </c>
      <c r="J48" s="88">
        <f t="shared" si="8"/>
        <v>51.5</v>
      </c>
      <c r="K48" s="88">
        <f t="shared" si="8"/>
        <v>64.400000000000006</v>
      </c>
      <c r="L48" s="88">
        <f t="shared" si="8"/>
        <v>99.2</v>
      </c>
      <c r="M48" s="88">
        <f t="shared" si="8"/>
        <v>75.5</v>
      </c>
      <c r="N48" s="88">
        <f t="shared" si="8"/>
        <v>0</v>
      </c>
      <c r="O48" s="88">
        <f t="shared" si="8"/>
        <v>0</v>
      </c>
      <c r="P48" s="88">
        <f t="shared" si="8"/>
        <v>81.400000000000006</v>
      </c>
      <c r="Q48" s="88">
        <f t="shared" si="8"/>
        <v>56.5</v>
      </c>
      <c r="R48" s="88">
        <f t="shared" si="8"/>
        <v>14.3</v>
      </c>
      <c r="S48" s="88">
        <f t="shared" si="8"/>
        <v>27</v>
      </c>
      <c r="T48" s="88">
        <f t="shared" si="8"/>
        <v>2.9</v>
      </c>
      <c r="U48" s="88">
        <f t="shared" si="8"/>
        <v>1.9</v>
      </c>
      <c r="V48" s="88">
        <f t="shared" si="8"/>
        <v>36.9</v>
      </c>
      <c r="W48" s="88">
        <f t="shared" si="8"/>
        <v>29.7</v>
      </c>
      <c r="X48" s="88">
        <f t="shared" si="8"/>
        <v>21.3</v>
      </c>
      <c r="Y48" s="88">
        <f t="shared" si="8"/>
        <v>0</v>
      </c>
      <c r="Z48" s="89" t="str">
        <f t="shared" si="8"/>
        <v/>
      </c>
      <c r="AA48" s="90">
        <f t="shared" si="7"/>
        <v>708.39999999999986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41.992999999999995</v>
      </c>
      <c r="C51" s="88">
        <f t="shared" si="10"/>
        <v>44.088999999999999</v>
      </c>
      <c r="D51" s="88">
        <f t="shared" si="10"/>
        <v>14.934999999999999</v>
      </c>
      <c r="E51" s="88">
        <f t="shared" si="10"/>
        <v>52.156000000000006</v>
      </c>
      <c r="F51" s="88">
        <f t="shared" si="10"/>
        <v>50.853999999999999</v>
      </c>
      <c r="G51" s="88">
        <f t="shared" si="10"/>
        <v>53.384999999999998</v>
      </c>
      <c r="H51" s="88">
        <f t="shared" si="10"/>
        <v>38.320000000000007</v>
      </c>
      <c r="I51" s="88">
        <f t="shared" si="10"/>
        <v>52.845999999999997</v>
      </c>
      <c r="J51" s="88">
        <f t="shared" si="10"/>
        <v>76.557999999999993</v>
      </c>
      <c r="K51" s="88">
        <f t="shared" si="10"/>
        <v>82.26100000000001</v>
      </c>
      <c r="L51" s="88">
        <f t="shared" si="10"/>
        <v>107.09</v>
      </c>
      <c r="M51" s="88">
        <f t="shared" si="10"/>
        <v>122.038</v>
      </c>
      <c r="N51" s="88">
        <f t="shared" si="10"/>
        <v>141.11500000000001</v>
      </c>
      <c r="O51" s="88">
        <f t="shared" si="10"/>
        <v>101.764</v>
      </c>
      <c r="P51" s="88">
        <f t="shared" si="10"/>
        <v>81.400000000000006</v>
      </c>
      <c r="Q51" s="88">
        <f t="shared" si="10"/>
        <v>64.846000000000004</v>
      </c>
      <c r="R51" s="88">
        <f t="shared" si="10"/>
        <v>22.11</v>
      </c>
      <c r="S51" s="88">
        <f t="shared" si="10"/>
        <v>27</v>
      </c>
      <c r="T51" s="88">
        <f t="shared" si="10"/>
        <v>20.114999999999998</v>
      </c>
      <c r="U51" s="88">
        <f t="shared" si="10"/>
        <v>28.9</v>
      </c>
      <c r="V51" s="88">
        <f t="shared" si="10"/>
        <v>37.899000000000001</v>
      </c>
      <c r="W51" s="88">
        <f t="shared" si="10"/>
        <v>30.72</v>
      </c>
      <c r="X51" s="88">
        <f t="shared" si="10"/>
        <v>22.007999999999999</v>
      </c>
      <c r="Y51" s="88">
        <f t="shared" si="10"/>
        <v>19.814999999999998</v>
      </c>
      <c r="Z51" s="89" t="str">
        <f t="shared" si="10"/>
        <v/>
      </c>
      <c r="AA51" s="104">
        <f>SUM(B51:Z51)</f>
        <v>1334.2170000000001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45303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41.992999999999995</v>
      </c>
      <c r="C4" s="18">
        <v>44.124000000000002</v>
      </c>
      <c r="D4" s="18">
        <v>14.911999999999999</v>
      </c>
      <c r="E4" s="18">
        <v>52.189</v>
      </c>
      <c r="F4" s="18">
        <v>50.858000000000004</v>
      </c>
      <c r="G4" s="18">
        <v>53.397999999999996</v>
      </c>
      <c r="H4" s="18">
        <v>38.32</v>
      </c>
      <c r="I4" s="18">
        <v>52.865000000000002</v>
      </c>
      <c r="J4" s="18">
        <v>76.596999999999994</v>
      </c>
      <c r="K4" s="18">
        <v>82.280000000000015</v>
      </c>
      <c r="L4" s="18">
        <v>107.08999999999999</v>
      </c>
      <c r="M4" s="18">
        <v>121.99800000000002</v>
      </c>
      <c r="N4" s="18">
        <v>141.12700000000001</v>
      </c>
      <c r="O4" s="18">
        <v>101.75700000000001</v>
      </c>
      <c r="P4" s="18">
        <v>81.396999999999991</v>
      </c>
      <c r="Q4" s="18">
        <v>64.849999999999994</v>
      </c>
      <c r="R4" s="18">
        <v>22.117999999999999</v>
      </c>
      <c r="S4" s="18">
        <v>26.984000000000002</v>
      </c>
      <c r="T4" s="18">
        <v>20.076000000000001</v>
      </c>
      <c r="U4" s="18">
        <v>28.860000000000003</v>
      </c>
      <c r="V4" s="18">
        <v>37.936999999999998</v>
      </c>
      <c r="W4" s="18">
        <v>30.763000000000002</v>
      </c>
      <c r="X4" s="18">
        <v>21.978999999999999</v>
      </c>
      <c r="Y4" s="18">
        <v>19.815000000000001</v>
      </c>
      <c r="Z4" s="19"/>
      <c r="AA4" s="20">
        <f>SUM(B4:Z4)</f>
        <v>1334.2869999999996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89.39</v>
      </c>
      <c r="C7" s="28">
        <v>89</v>
      </c>
      <c r="D7" s="28">
        <v>85.6</v>
      </c>
      <c r="E7" s="28">
        <v>81.819999999999993</v>
      </c>
      <c r="F7" s="28">
        <v>80.599999999999994</v>
      </c>
      <c r="G7" s="28">
        <v>84.7</v>
      </c>
      <c r="H7" s="28">
        <v>117.46</v>
      </c>
      <c r="I7" s="28">
        <v>115.16</v>
      </c>
      <c r="J7" s="28">
        <v>132.6</v>
      </c>
      <c r="K7" s="28">
        <v>122.86</v>
      </c>
      <c r="L7" s="28">
        <v>106.91</v>
      </c>
      <c r="M7" s="28">
        <v>104.73</v>
      </c>
      <c r="N7" s="28">
        <v>97</v>
      </c>
      <c r="O7" s="28">
        <v>92.5</v>
      </c>
      <c r="P7" s="28">
        <v>95.96</v>
      </c>
      <c r="Q7" s="28">
        <v>104</v>
      </c>
      <c r="R7" s="28">
        <v>118</v>
      </c>
      <c r="S7" s="28">
        <v>117.72</v>
      </c>
      <c r="T7" s="28">
        <v>118.1</v>
      </c>
      <c r="U7" s="28">
        <v>112.2</v>
      </c>
      <c r="V7" s="28">
        <v>103</v>
      </c>
      <c r="W7" s="28">
        <v>99.13</v>
      </c>
      <c r="X7" s="28">
        <v>96.33</v>
      </c>
      <c r="Y7" s="28">
        <v>89</v>
      </c>
      <c r="Z7" s="29"/>
      <c r="AA7" s="30">
        <f>IF(SUM(B7:Z7)&lt;&gt;0,AVERAGEIF(B7:Z7,"&lt;&gt;"""),"")</f>
        <v>102.24041666666666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37.867999999999995</v>
      </c>
      <c r="C14" s="57">
        <v>44.124000000000002</v>
      </c>
      <c r="D14" s="57">
        <v>7.3200000000000012</v>
      </c>
      <c r="E14" s="57">
        <v>45.09</v>
      </c>
      <c r="F14" s="57">
        <v>43.234999999999999</v>
      </c>
      <c r="G14" s="57">
        <v>39.936999999999998</v>
      </c>
      <c r="H14" s="57">
        <v>34.22</v>
      </c>
      <c r="I14" s="57">
        <v>52.865000000000002</v>
      </c>
      <c r="J14" s="57">
        <v>49.312000000000005</v>
      </c>
      <c r="K14" s="57">
        <v>60.394000000000005</v>
      </c>
      <c r="L14" s="57">
        <v>68.025999999999996</v>
      </c>
      <c r="M14" s="57">
        <v>40.094999999999999</v>
      </c>
      <c r="N14" s="57">
        <v>4</v>
      </c>
      <c r="O14" s="57">
        <v>4.75</v>
      </c>
      <c r="P14" s="57">
        <v>12.625999999999998</v>
      </c>
      <c r="Q14" s="57">
        <v>11.158999999999999</v>
      </c>
      <c r="R14" s="57">
        <v>5</v>
      </c>
      <c r="S14" s="57">
        <v>13.263000000000002</v>
      </c>
      <c r="T14" s="57">
        <v>12.423999999999999</v>
      </c>
      <c r="U14" s="57">
        <v>10.936999999999999</v>
      </c>
      <c r="V14" s="57">
        <v>11.05</v>
      </c>
      <c r="W14" s="57">
        <v>9.4949999999999992</v>
      </c>
      <c r="X14" s="57">
        <v>6.46</v>
      </c>
      <c r="Y14" s="57">
        <v>4</v>
      </c>
      <c r="Z14" s="58"/>
      <c r="AA14" s="59">
        <f t="shared" si="0"/>
        <v>627.65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37.867999999999995</v>
      </c>
      <c r="C16" s="62">
        <f t="shared" ref="C16:Z16" si="1">IF(LEN(C$2)&gt;0,SUM(C10:C15),"")</f>
        <v>44.124000000000002</v>
      </c>
      <c r="D16" s="62">
        <f t="shared" si="1"/>
        <v>7.3200000000000012</v>
      </c>
      <c r="E16" s="62">
        <f t="shared" si="1"/>
        <v>45.09</v>
      </c>
      <c r="F16" s="62">
        <f t="shared" si="1"/>
        <v>43.234999999999999</v>
      </c>
      <c r="G16" s="62">
        <f t="shared" si="1"/>
        <v>39.936999999999998</v>
      </c>
      <c r="H16" s="62">
        <f t="shared" si="1"/>
        <v>34.22</v>
      </c>
      <c r="I16" s="62">
        <f t="shared" si="1"/>
        <v>52.865000000000002</v>
      </c>
      <c r="J16" s="62">
        <f t="shared" si="1"/>
        <v>49.312000000000005</v>
      </c>
      <c r="K16" s="62">
        <f t="shared" si="1"/>
        <v>60.394000000000005</v>
      </c>
      <c r="L16" s="62">
        <f t="shared" si="1"/>
        <v>68.025999999999996</v>
      </c>
      <c r="M16" s="62">
        <f t="shared" si="1"/>
        <v>40.094999999999999</v>
      </c>
      <c r="N16" s="62">
        <f t="shared" si="1"/>
        <v>4</v>
      </c>
      <c r="O16" s="62">
        <f t="shared" si="1"/>
        <v>4.75</v>
      </c>
      <c r="P16" s="62">
        <f t="shared" si="1"/>
        <v>12.625999999999998</v>
      </c>
      <c r="Q16" s="62">
        <f t="shared" si="1"/>
        <v>11.158999999999999</v>
      </c>
      <c r="R16" s="62">
        <f t="shared" si="1"/>
        <v>5</v>
      </c>
      <c r="S16" s="62">
        <f t="shared" si="1"/>
        <v>13.263000000000002</v>
      </c>
      <c r="T16" s="62">
        <f t="shared" si="1"/>
        <v>12.423999999999999</v>
      </c>
      <c r="U16" s="62">
        <f t="shared" si="1"/>
        <v>10.936999999999999</v>
      </c>
      <c r="V16" s="62">
        <f t="shared" si="1"/>
        <v>11.05</v>
      </c>
      <c r="W16" s="62">
        <f t="shared" si="1"/>
        <v>9.4949999999999992</v>
      </c>
      <c r="X16" s="62">
        <f t="shared" si="1"/>
        <v>6.46</v>
      </c>
      <c r="Y16" s="62">
        <f t="shared" si="1"/>
        <v>4</v>
      </c>
      <c r="Z16" s="63" t="str">
        <f t="shared" si="1"/>
        <v/>
      </c>
      <c r="AA16" s="64">
        <f>SUM(AA10:AA15)</f>
        <v>627.65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>
        <v>1.6</v>
      </c>
      <c r="E20" s="77">
        <v>1.6</v>
      </c>
      <c r="F20" s="77">
        <v>1</v>
      </c>
      <c r="G20" s="77">
        <v>1</v>
      </c>
      <c r="H20" s="77">
        <v>1.8</v>
      </c>
      <c r="I20" s="77"/>
      <c r="J20" s="77">
        <v>1.82</v>
      </c>
      <c r="K20" s="77">
        <v>2.5</v>
      </c>
      <c r="L20" s="77">
        <v>7.2489999999999997</v>
      </c>
      <c r="M20" s="77">
        <v>11.937000000000001</v>
      </c>
      <c r="N20" s="77"/>
      <c r="O20" s="77">
        <v>8.5890000000000004</v>
      </c>
      <c r="P20" s="77">
        <v>13.741000000000001</v>
      </c>
      <c r="Q20" s="77">
        <v>8.1560000000000006</v>
      </c>
      <c r="R20" s="77"/>
      <c r="S20" s="77">
        <v>1.2</v>
      </c>
      <c r="T20" s="77"/>
      <c r="U20" s="77"/>
      <c r="V20" s="77">
        <v>1</v>
      </c>
      <c r="W20" s="77">
        <v>1</v>
      </c>
      <c r="X20" s="77">
        <v>1</v>
      </c>
      <c r="Y20" s="77">
        <v>0.33100000000000002</v>
      </c>
      <c r="Z20" s="78"/>
      <c r="AA20" s="79">
        <f t="shared" si="2"/>
        <v>65.52300000000001</v>
      </c>
    </row>
    <row r="21" spans="1:27" ht="24.95" customHeight="1" x14ac:dyDescent="0.2">
      <c r="A21" s="75" t="s">
        <v>16</v>
      </c>
      <c r="B21" s="80">
        <v>4.125</v>
      </c>
      <c r="C21" s="81"/>
      <c r="D21" s="81">
        <v>5.992</v>
      </c>
      <c r="E21" s="81">
        <v>5.4990000000000006</v>
      </c>
      <c r="F21" s="81">
        <v>6.6230000000000002</v>
      </c>
      <c r="G21" s="81">
        <v>12.461</v>
      </c>
      <c r="H21" s="81">
        <v>2.2999999999999998</v>
      </c>
      <c r="I21" s="81"/>
      <c r="J21" s="81">
        <v>25.465</v>
      </c>
      <c r="K21" s="81">
        <v>19.385999999999999</v>
      </c>
      <c r="L21" s="81">
        <v>31.815000000000001</v>
      </c>
      <c r="M21" s="81">
        <v>69.966000000000008</v>
      </c>
      <c r="N21" s="81">
        <v>36.227000000000004</v>
      </c>
      <c r="O21" s="81">
        <v>54.518000000000001</v>
      </c>
      <c r="P21" s="81">
        <v>55.03</v>
      </c>
      <c r="Q21" s="81">
        <v>45.534999999999997</v>
      </c>
      <c r="R21" s="81">
        <v>17.117999999999999</v>
      </c>
      <c r="S21" s="81">
        <v>12.521000000000001</v>
      </c>
      <c r="T21" s="81">
        <v>7.6520000000000001</v>
      </c>
      <c r="U21" s="81">
        <v>17.923000000000002</v>
      </c>
      <c r="V21" s="81">
        <v>25.887</v>
      </c>
      <c r="W21" s="81">
        <v>20.268000000000001</v>
      </c>
      <c r="X21" s="81">
        <v>14.519</v>
      </c>
      <c r="Y21" s="81">
        <v>15.484</v>
      </c>
      <c r="Z21" s="78"/>
      <c r="AA21" s="79">
        <f t="shared" si="2"/>
        <v>506.31400000000002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4.125</v>
      </c>
      <c r="C25" s="88">
        <f t="shared" si="3"/>
        <v>0</v>
      </c>
      <c r="D25" s="88">
        <f t="shared" si="3"/>
        <v>7.5920000000000005</v>
      </c>
      <c r="E25" s="88">
        <f t="shared" si="3"/>
        <v>7.0990000000000002</v>
      </c>
      <c r="F25" s="88">
        <f t="shared" si="3"/>
        <v>7.6230000000000002</v>
      </c>
      <c r="G25" s="88">
        <f t="shared" si="3"/>
        <v>13.461</v>
      </c>
      <c r="H25" s="88">
        <f t="shared" si="3"/>
        <v>4.0999999999999996</v>
      </c>
      <c r="I25" s="88">
        <f t="shared" si="3"/>
        <v>0</v>
      </c>
      <c r="J25" s="88">
        <f t="shared" si="3"/>
        <v>27.285</v>
      </c>
      <c r="K25" s="88">
        <f t="shared" si="3"/>
        <v>21.885999999999999</v>
      </c>
      <c r="L25" s="88">
        <f t="shared" si="3"/>
        <v>39.064</v>
      </c>
      <c r="M25" s="88">
        <f t="shared" si="3"/>
        <v>81.903000000000006</v>
      </c>
      <c r="N25" s="88">
        <f t="shared" si="3"/>
        <v>36.227000000000004</v>
      </c>
      <c r="O25" s="88">
        <f t="shared" si="3"/>
        <v>63.106999999999999</v>
      </c>
      <c r="P25" s="88">
        <f t="shared" si="3"/>
        <v>68.771000000000001</v>
      </c>
      <c r="Q25" s="88">
        <f t="shared" si="3"/>
        <v>53.690999999999995</v>
      </c>
      <c r="R25" s="88">
        <f t="shared" si="3"/>
        <v>17.117999999999999</v>
      </c>
      <c r="S25" s="88">
        <f t="shared" si="3"/>
        <v>13.721</v>
      </c>
      <c r="T25" s="88">
        <f t="shared" si="3"/>
        <v>7.6520000000000001</v>
      </c>
      <c r="U25" s="88">
        <f t="shared" si="3"/>
        <v>17.923000000000002</v>
      </c>
      <c r="V25" s="88">
        <f t="shared" si="3"/>
        <v>26.887</v>
      </c>
      <c r="W25" s="88">
        <f t="shared" si="3"/>
        <v>21.268000000000001</v>
      </c>
      <c r="X25" s="88">
        <f t="shared" si="3"/>
        <v>15.519</v>
      </c>
      <c r="Y25" s="88">
        <f t="shared" si="3"/>
        <v>15.815</v>
      </c>
      <c r="Z25" s="89">
        <f t="shared" si="3"/>
        <v>0</v>
      </c>
      <c r="AA25" s="90">
        <f t="shared" si="3"/>
        <v>571.83699999999999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41.993000000000002</v>
      </c>
      <c r="C29" s="77">
        <v>44.124000000000002</v>
      </c>
      <c r="D29" s="77">
        <v>14.912000000000001</v>
      </c>
      <c r="E29" s="77">
        <v>52.189</v>
      </c>
      <c r="F29" s="77">
        <v>50.857999999999997</v>
      </c>
      <c r="G29" s="77">
        <v>53.398000000000003</v>
      </c>
      <c r="H29" s="77">
        <v>38.32</v>
      </c>
      <c r="I29" s="77">
        <v>52.865000000000002</v>
      </c>
      <c r="J29" s="77">
        <v>76.596999999999994</v>
      </c>
      <c r="K29" s="77">
        <v>82.28</v>
      </c>
      <c r="L29" s="77">
        <v>107.09</v>
      </c>
      <c r="M29" s="77">
        <v>121.998</v>
      </c>
      <c r="N29" s="77">
        <v>40.226999999999997</v>
      </c>
      <c r="O29" s="77">
        <v>67.856999999999999</v>
      </c>
      <c r="P29" s="77">
        <v>81.397000000000006</v>
      </c>
      <c r="Q29" s="77">
        <v>64.849999999999994</v>
      </c>
      <c r="R29" s="77">
        <v>22.117999999999999</v>
      </c>
      <c r="S29" s="77">
        <v>26.984000000000002</v>
      </c>
      <c r="T29" s="77">
        <v>20.076000000000001</v>
      </c>
      <c r="U29" s="77">
        <v>28.86</v>
      </c>
      <c r="V29" s="77">
        <v>37.936999999999998</v>
      </c>
      <c r="W29" s="77">
        <v>30.763000000000002</v>
      </c>
      <c r="X29" s="77">
        <v>21.978999999999999</v>
      </c>
      <c r="Y29" s="77">
        <v>19.815000000000001</v>
      </c>
      <c r="Z29" s="78"/>
      <c r="AA29" s="79">
        <f>SUM(B29:Z29)</f>
        <v>1199.4870000000001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41.993000000000002</v>
      </c>
      <c r="C31" s="62">
        <f t="shared" si="4"/>
        <v>44.124000000000002</v>
      </c>
      <c r="D31" s="62">
        <f t="shared" si="4"/>
        <v>14.912000000000001</v>
      </c>
      <c r="E31" s="62">
        <f t="shared" si="4"/>
        <v>52.189</v>
      </c>
      <c r="F31" s="62">
        <f t="shared" si="4"/>
        <v>50.857999999999997</v>
      </c>
      <c r="G31" s="62">
        <f t="shared" si="4"/>
        <v>53.398000000000003</v>
      </c>
      <c r="H31" s="62">
        <f t="shared" si="4"/>
        <v>38.32</v>
      </c>
      <c r="I31" s="62">
        <f t="shared" si="4"/>
        <v>52.865000000000002</v>
      </c>
      <c r="J31" s="62">
        <f t="shared" si="4"/>
        <v>76.596999999999994</v>
      </c>
      <c r="K31" s="62">
        <f t="shared" si="4"/>
        <v>82.28</v>
      </c>
      <c r="L31" s="62">
        <f t="shared" si="4"/>
        <v>107.09</v>
      </c>
      <c r="M31" s="62">
        <f t="shared" si="4"/>
        <v>121.998</v>
      </c>
      <c r="N31" s="62">
        <f t="shared" si="4"/>
        <v>40.226999999999997</v>
      </c>
      <c r="O31" s="62">
        <f t="shared" si="4"/>
        <v>67.856999999999999</v>
      </c>
      <c r="P31" s="62">
        <f t="shared" si="4"/>
        <v>81.397000000000006</v>
      </c>
      <c r="Q31" s="62">
        <f t="shared" si="4"/>
        <v>64.849999999999994</v>
      </c>
      <c r="R31" s="62">
        <f t="shared" si="4"/>
        <v>22.117999999999999</v>
      </c>
      <c r="S31" s="62">
        <f t="shared" si="4"/>
        <v>26.984000000000002</v>
      </c>
      <c r="T31" s="62">
        <f t="shared" si="4"/>
        <v>20.076000000000001</v>
      </c>
      <c r="U31" s="62">
        <f t="shared" si="4"/>
        <v>28.86</v>
      </c>
      <c r="V31" s="62">
        <f t="shared" si="4"/>
        <v>37.936999999999998</v>
      </c>
      <c r="W31" s="62">
        <f t="shared" si="4"/>
        <v>30.763000000000002</v>
      </c>
      <c r="X31" s="62">
        <f t="shared" si="4"/>
        <v>21.978999999999999</v>
      </c>
      <c r="Y31" s="62">
        <f t="shared" si="4"/>
        <v>19.815000000000001</v>
      </c>
      <c r="Z31" s="63">
        <f t="shared" si="4"/>
        <v>0</v>
      </c>
      <c r="AA31" s="64">
        <f t="shared" si="4"/>
        <v>1199.4870000000001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>
        <v>100.9</v>
      </c>
      <c r="O38" s="99">
        <v>33.9</v>
      </c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134.80000000000001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100.9</v>
      </c>
      <c r="O39" s="88">
        <f t="shared" si="6"/>
        <v>33.9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134.80000000000001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>
        <v>100.9</v>
      </c>
      <c r="O46" s="99">
        <v>33.9</v>
      </c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134.80000000000001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100.9</v>
      </c>
      <c r="O48" s="88">
        <f t="shared" si="8"/>
        <v>33.9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134.80000000000001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41.992999999999995</v>
      </c>
      <c r="C51" s="88">
        <f t="shared" si="10"/>
        <v>44.124000000000002</v>
      </c>
      <c r="D51" s="88">
        <f t="shared" si="10"/>
        <v>14.912000000000003</v>
      </c>
      <c r="E51" s="88">
        <f t="shared" si="10"/>
        <v>52.189000000000007</v>
      </c>
      <c r="F51" s="88">
        <f t="shared" si="10"/>
        <v>50.857999999999997</v>
      </c>
      <c r="G51" s="88">
        <f t="shared" si="10"/>
        <v>53.397999999999996</v>
      </c>
      <c r="H51" s="88">
        <f t="shared" si="10"/>
        <v>38.32</v>
      </c>
      <c r="I51" s="88">
        <f t="shared" si="10"/>
        <v>52.865000000000002</v>
      </c>
      <c r="J51" s="88">
        <f t="shared" si="10"/>
        <v>76.597000000000008</v>
      </c>
      <c r="K51" s="88">
        <f t="shared" si="10"/>
        <v>82.28</v>
      </c>
      <c r="L51" s="88">
        <f t="shared" si="10"/>
        <v>107.09</v>
      </c>
      <c r="M51" s="88">
        <f t="shared" si="10"/>
        <v>121.998</v>
      </c>
      <c r="N51" s="88">
        <f t="shared" si="10"/>
        <v>141.12700000000001</v>
      </c>
      <c r="O51" s="88">
        <f t="shared" si="10"/>
        <v>101.75700000000001</v>
      </c>
      <c r="P51" s="88">
        <f t="shared" si="10"/>
        <v>81.396999999999991</v>
      </c>
      <c r="Q51" s="88">
        <f t="shared" si="10"/>
        <v>64.849999999999994</v>
      </c>
      <c r="R51" s="88">
        <f t="shared" si="10"/>
        <v>22.117999999999999</v>
      </c>
      <c r="S51" s="88">
        <f t="shared" si="10"/>
        <v>26.984000000000002</v>
      </c>
      <c r="T51" s="88">
        <f t="shared" si="10"/>
        <v>20.076000000000001</v>
      </c>
      <c r="U51" s="88">
        <f t="shared" si="10"/>
        <v>28.86</v>
      </c>
      <c r="V51" s="88">
        <f t="shared" si="10"/>
        <v>37.936999999999998</v>
      </c>
      <c r="W51" s="88">
        <f t="shared" si="10"/>
        <v>30.762999999999998</v>
      </c>
      <c r="X51" s="88">
        <f t="shared" si="10"/>
        <v>21.978999999999999</v>
      </c>
      <c r="Y51" s="88">
        <f t="shared" si="10"/>
        <v>19.814999999999998</v>
      </c>
      <c r="Z51" s="89">
        <f t="shared" si="10"/>
        <v>0</v>
      </c>
      <c r="AA51" s="104">
        <f>SUM(B51:Z51)</f>
        <v>1334.2869999999998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45303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>
        <v>-22</v>
      </c>
      <c r="D4" s="18">
        <v>-0.2</v>
      </c>
      <c r="E4" s="18">
        <v>-36.200000000000003</v>
      </c>
      <c r="F4" s="18">
        <v>-37.200000000000003</v>
      </c>
      <c r="G4" s="18">
        <v>-39.5</v>
      </c>
      <c r="H4" s="18">
        <v>-1.7</v>
      </c>
      <c r="I4" s="18">
        <v>-9.1</v>
      </c>
      <c r="J4" s="18">
        <v>-51.5</v>
      </c>
      <c r="K4" s="18">
        <v>-64.400000000000006</v>
      </c>
      <c r="L4" s="18">
        <v>-99.2</v>
      </c>
      <c r="M4" s="18">
        <v>-75.5</v>
      </c>
      <c r="N4" s="18">
        <v>100.9</v>
      </c>
      <c r="O4" s="18">
        <v>33.9</v>
      </c>
      <c r="P4" s="18">
        <v>-81.400000000000006</v>
      </c>
      <c r="Q4" s="18">
        <v>-56.5</v>
      </c>
      <c r="R4" s="18">
        <v>-14.3</v>
      </c>
      <c r="S4" s="18">
        <v>-27</v>
      </c>
      <c r="T4" s="18">
        <v>-2.9</v>
      </c>
      <c r="U4" s="18">
        <v>-1.9</v>
      </c>
      <c r="V4" s="18">
        <v>-36.9</v>
      </c>
      <c r="W4" s="18">
        <v>-29.7</v>
      </c>
      <c r="X4" s="18">
        <v>-21.3</v>
      </c>
      <c r="Y4" s="18"/>
      <c r="Z4" s="19"/>
      <c r="AA4" s="111">
        <f>SUM(B4:Z4)</f>
        <v>-573.6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89.39</v>
      </c>
      <c r="C7" s="117">
        <v>89</v>
      </c>
      <c r="D7" s="117">
        <v>85.6</v>
      </c>
      <c r="E7" s="117">
        <v>81.819999999999993</v>
      </c>
      <c r="F7" s="117">
        <v>80.599999999999994</v>
      </c>
      <c r="G7" s="117">
        <v>84.7</v>
      </c>
      <c r="H7" s="117">
        <v>117.46</v>
      </c>
      <c r="I7" s="117">
        <v>115.16</v>
      </c>
      <c r="J7" s="117">
        <v>132.6</v>
      </c>
      <c r="K7" s="117">
        <v>122.86</v>
      </c>
      <c r="L7" s="117">
        <v>106.91</v>
      </c>
      <c r="M7" s="117">
        <v>104.73</v>
      </c>
      <c r="N7" s="117">
        <v>97</v>
      </c>
      <c r="O7" s="117">
        <v>92.5</v>
      </c>
      <c r="P7" s="117">
        <v>95.96</v>
      </c>
      <c r="Q7" s="117">
        <v>104</v>
      </c>
      <c r="R7" s="117">
        <v>118</v>
      </c>
      <c r="S7" s="117">
        <v>117.72</v>
      </c>
      <c r="T7" s="117">
        <v>118.1</v>
      </c>
      <c r="U7" s="117">
        <v>112.2</v>
      </c>
      <c r="V7" s="117">
        <v>103</v>
      </c>
      <c r="W7" s="117">
        <v>99.13</v>
      </c>
      <c r="X7" s="117">
        <v>96.33</v>
      </c>
      <c r="Y7" s="117">
        <v>89</v>
      </c>
      <c r="Z7" s="118"/>
      <c r="AA7" s="119">
        <f>IF(SUM(B7:Z7)&lt;&gt;0,AVERAGEIF(B7:Z7,"&lt;&gt;"""),"")</f>
        <v>102.24041666666666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>
        <v>22</v>
      </c>
      <c r="D15" s="133">
        <v>0.2</v>
      </c>
      <c r="E15" s="133">
        <v>36.200000000000003</v>
      </c>
      <c r="F15" s="133">
        <v>37.200000000000003</v>
      </c>
      <c r="G15" s="133">
        <v>39.5</v>
      </c>
      <c r="H15" s="133">
        <v>1.7</v>
      </c>
      <c r="I15" s="133">
        <v>9.1</v>
      </c>
      <c r="J15" s="133">
        <v>51.5</v>
      </c>
      <c r="K15" s="133">
        <v>64.400000000000006</v>
      </c>
      <c r="L15" s="133">
        <v>99.2</v>
      </c>
      <c r="M15" s="133">
        <v>75.5</v>
      </c>
      <c r="N15" s="133"/>
      <c r="O15" s="133"/>
      <c r="P15" s="133">
        <v>81.400000000000006</v>
      </c>
      <c r="Q15" s="133">
        <v>56.5</v>
      </c>
      <c r="R15" s="133">
        <v>14.3</v>
      </c>
      <c r="S15" s="133">
        <v>27</v>
      </c>
      <c r="T15" s="133">
        <v>2.9</v>
      </c>
      <c r="U15" s="133">
        <v>1.9</v>
      </c>
      <c r="V15" s="133">
        <v>36.9</v>
      </c>
      <c r="W15" s="133">
        <v>29.7</v>
      </c>
      <c r="X15" s="133">
        <v>21.3</v>
      </c>
      <c r="Y15" s="133"/>
      <c r="Z15" s="131"/>
      <c r="AA15" s="132">
        <f t="shared" si="0"/>
        <v>708.39999999999986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0</v>
      </c>
      <c r="C16" s="135">
        <f t="shared" si="1"/>
        <v>22</v>
      </c>
      <c r="D16" s="135">
        <f t="shared" si="1"/>
        <v>0.2</v>
      </c>
      <c r="E16" s="135">
        <f t="shared" si="1"/>
        <v>36.200000000000003</v>
      </c>
      <c r="F16" s="135">
        <f t="shared" si="1"/>
        <v>37.200000000000003</v>
      </c>
      <c r="G16" s="135">
        <f t="shared" si="1"/>
        <v>39.5</v>
      </c>
      <c r="H16" s="135">
        <f t="shared" si="1"/>
        <v>1.7</v>
      </c>
      <c r="I16" s="135">
        <f t="shared" si="1"/>
        <v>9.1</v>
      </c>
      <c r="J16" s="135">
        <f t="shared" si="1"/>
        <v>51.5</v>
      </c>
      <c r="K16" s="135">
        <f t="shared" si="1"/>
        <v>64.400000000000006</v>
      </c>
      <c r="L16" s="135">
        <f t="shared" si="1"/>
        <v>99.2</v>
      </c>
      <c r="M16" s="135">
        <f t="shared" si="1"/>
        <v>75.5</v>
      </c>
      <c r="N16" s="135">
        <f t="shared" si="1"/>
        <v>0</v>
      </c>
      <c r="O16" s="135">
        <f t="shared" si="1"/>
        <v>0</v>
      </c>
      <c r="P16" s="135">
        <f t="shared" si="1"/>
        <v>81.400000000000006</v>
      </c>
      <c r="Q16" s="135">
        <f t="shared" si="1"/>
        <v>56.5</v>
      </c>
      <c r="R16" s="135">
        <f t="shared" si="1"/>
        <v>14.3</v>
      </c>
      <c r="S16" s="135">
        <f t="shared" si="1"/>
        <v>27</v>
      </c>
      <c r="T16" s="135">
        <f t="shared" si="1"/>
        <v>2.9</v>
      </c>
      <c r="U16" s="135">
        <f t="shared" si="1"/>
        <v>1.9</v>
      </c>
      <c r="V16" s="135">
        <f t="shared" si="1"/>
        <v>36.9</v>
      </c>
      <c r="W16" s="135">
        <f t="shared" si="1"/>
        <v>29.7</v>
      </c>
      <c r="X16" s="135">
        <f t="shared" si="1"/>
        <v>21.3</v>
      </c>
      <c r="Y16" s="135">
        <f t="shared" si="1"/>
        <v>0</v>
      </c>
      <c r="Z16" s="136" t="str">
        <f t="shared" si="1"/>
        <v/>
      </c>
      <c r="AA16" s="90">
        <f t="shared" si="0"/>
        <v>708.39999999999986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>
        <v>100.9</v>
      </c>
      <c r="O23" s="133">
        <v>33.9</v>
      </c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134.80000000000001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0</v>
      </c>
      <c r="I24" s="135">
        <f t="shared" si="3"/>
        <v>0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100.9</v>
      </c>
      <c r="O24" s="135">
        <f t="shared" si="3"/>
        <v>33.9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134.80000000000001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2024-01-11T21:20:39Z</dcterms:created>
  <dcterms:modified xsi:type="dcterms:W3CDTF">2024-01-11T21:20:40Z</dcterms:modified>
</cp:coreProperties>
</file>