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<sst xmlns="http://schemas.openxmlformats.org/spreadsheetml/2006/main" count="117" uniqueCount="53">
  <si>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10/01/2024 23:25:40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</si>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</sst>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2F2-4A8E-AE7A-35293619B69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2F2-4A8E-AE7A-35293619B69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21.75</c:v>
                </c:pt>
                <c:pt idx="7">
                  <c:v>87.021000000000001</c:v>
                </c:pt>
                <c:pt idx="8">
                  <c:v>70</c:v>
                </c:pt>
                <c:pt idx="9">
                  <c:v>53.206999999999994</c:v>
                </c:pt>
                <c:pt idx="10">
                  <c:v>8.17</c:v>
                </c:pt>
                <c:pt idx="11">
                  <c:v>15.385999999999999</c:v>
                </c:pt>
                <c:pt idx="12">
                  <c:v>23.998999999999999</c:v>
                </c:pt>
                <c:pt idx="13">
                  <c:v>41.969000000000001</c:v>
                </c:pt>
                <c:pt idx="14">
                  <c:v>62.866</c:v>
                </c:pt>
                <c:pt idx="15">
                  <c:v>23.88</c:v>
                </c:pt>
                <c:pt idx="18">
                  <c:v>3</c:v>
                </c:pt>
                <c:pt idx="19">
                  <c:v>20</c:v>
                </c:pt>
                <c:pt idx="20">
                  <c:v>20</c:v>
                </c:pt>
                <c:pt idx="21">
                  <c:v>22</c:v>
                </c:pt>
                <c:pt idx="22">
                  <c:v>18.2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F2-4A8E-AE7A-35293619B69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8.1999999999999993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F2-4A8E-AE7A-35293619B69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14.625999999999999</c:v>
                </c:pt>
                <c:pt idx="1">
                  <c:v>13.690999999999999</c:v>
                </c:pt>
                <c:pt idx="2">
                  <c:v>9.9969999999999999</c:v>
                </c:pt>
                <c:pt idx="3">
                  <c:v>16.077000000000002</c:v>
                </c:pt>
                <c:pt idx="4">
                  <c:v>15.817</c:v>
                </c:pt>
                <c:pt idx="5">
                  <c:v>20.893999999999998</c:v>
                </c:pt>
                <c:pt idx="6">
                  <c:v>21.221</c:v>
                </c:pt>
                <c:pt idx="7">
                  <c:v>37.222000000000001</c:v>
                </c:pt>
                <c:pt idx="8">
                  <c:v>25.227000000000004</c:v>
                </c:pt>
                <c:pt idx="9">
                  <c:v>8.4570000000000007</c:v>
                </c:pt>
                <c:pt idx="10">
                  <c:v>19.975000000000001</c:v>
                </c:pt>
                <c:pt idx="11">
                  <c:v>20.088000000000001</c:v>
                </c:pt>
                <c:pt idx="12">
                  <c:v>16.554000000000002</c:v>
                </c:pt>
                <c:pt idx="13">
                  <c:v>5.7050000000000001</c:v>
                </c:pt>
                <c:pt idx="14">
                  <c:v>7.7690000000000001</c:v>
                </c:pt>
                <c:pt idx="15">
                  <c:v>6.6969999999999992</c:v>
                </c:pt>
                <c:pt idx="16">
                  <c:v>4.8559999999999999</c:v>
                </c:pt>
                <c:pt idx="17">
                  <c:v>4.41</c:v>
                </c:pt>
                <c:pt idx="18">
                  <c:v>2.56</c:v>
                </c:pt>
                <c:pt idx="19">
                  <c:v>4.29</c:v>
                </c:pt>
                <c:pt idx="20">
                  <c:v>3.367</c:v>
                </c:pt>
                <c:pt idx="21">
                  <c:v>4.4020000000000001</c:v>
                </c:pt>
                <c:pt idx="22">
                  <c:v>2.5139999999999998</c:v>
                </c:pt>
                <c:pt idx="23">
                  <c:v>0.80900000000000005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F2-4A8E-AE7A-35293619B69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F2-4A8E-AE7A-35293619B69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F2-4A8E-AE7A-35293619B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28.040999999999997</c:v>
                </c:pt>
                <c:pt idx="1">
                  <c:v>28.983000000000001</c:v>
                </c:pt>
                <c:pt idx="2">
                  <c:v>27.381</c:v>
                </c:pt>
                <c:pt idx="3">
                  <c:v>28.753999999999998</c:v>
                </c:pt>
                <c:pt idx="4">
                  <c:v>32.533000000000001</c:v>
                </c:pt>
                <c:pt idx="5">
                  <c:v>57.504999999999995</c:v>
                </c:pt>
                <c:pt idx="6">
                  <c:v>47.547999999999995</c:v>
                </c:pt>
                <c:pt idx="7">
                  <c:v>171.01900000000001</c:v>
                </c:pt>
                <c:pt idx="8">
                  <c:v>158.37699999999998</c:v>
                </c:pt>
                <c:pt idx="9">
                  <c:v>74.149999999999991</c:v>
                </c:pt>
                <c:pt idx="10">
                  <c:v>38.559000000000005</c:v>
                </c:pt>
                <c:pt idx="11">
                  <c:v>47.677000000000007</c:v>
                </c:pt>
                <c:pt idx="12">
                  <c:v>43.021000000000001</c:v>
                </c:pt>
                <c:pt idx="13">
                  <c:v>48.661999999999999</c:v>
                </c:pt>
                <c:pt idx="14">
                  <c:v>71.959000000000003</c:v>
                </c:pt>
                <c:pt idx="15">
                  <c:v>32.616999999999997</c:v>
                </c:pt>
                <c:pt idx="16">
                  <c:v>5.2069999999999999</c:v>
                </c:pt>
                <c:pt idx="17">
                  <c:v>4.5460000000000003</c:v>
                </c:pt>
                <c:pt idx="18">
                  <c:v>8.9510000000000005</c:v>
                </c:pt>
                <c:pt idx="19">
                  <c:v>31.3</c:v>
                </c:pt>
                <c:pt idx="20">
                  <c:v>24.5</c:v>
                </c:pt>
                <c:pt idx="21">
                  <c:v>26.922999999999998</c:v>
                </c:pt>
                <c:pt idx="22">
                  <c:v>20.734000000000002</c:v>
                </c:pt>
                <c:pt idx="23">
                  <c:v>29.071999999999999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F2-4A8E-AE7A-35293619B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86.49</c:v>
                </c:pt>
                <c:pt idx="1">
                  <c:v>83.7</c:v>
                </c:pt>
                <c:pt idx="2">
                  <c:v>81.91</c:v>
                </c:pt>
                <c:pt idx="3">
                  <c:v>80.45</c:v>
                </c:pt>
                <c:pt idx="4">
                  <c:v>80.8</c:v>
                </c:pt>
                <c:pt idx="5">
                  <c:v>88.25</c:v>
                </c:pt>
                <c:pt idx="6">
                  <c:v>112.94</c:v>
                </c:pt>
                <c:pt idx="7">
                  <c:v>123.21</c:v>
                </c:pt>
                <c:pt idx="8">
                  <c:v>156</c:v>
                </c:pt>
                <c:pt idx="9">
                  <c:v>110.41</c:v>
                </c:pt>
                <c:pt idx="10">
                  <c:v>99.79</c:v>
                </c:pt>
                <c:pt idx="11">
                  <c:v>100.86</c:v>
                </c:pt>
                <c:pt idx="12">
                  <c:v>99.6</c:v>
                </c:pt>
                <c:pt idx="13">
                  <c:v>100</c:v>
                </c:pt>
                <c:pt idx="14">
                  <c:v>104.69</c:v>
                </c:pt>
                <c:pt idx="15">
                  <c:v>119.2</c:v>
                </c:pt>
                <c:pt idx="16">
                  <c:v>153.05000000000001</c:v>
                </c:pt>
                <c:pt idx="17">
                  <c:v>164.09</c:v>
                </c:pt>
                <c:pt idx="18">
                  <c:v>147</c:v>
                </c:pt>
                <c:pt idx="19">
                  <c:v>142.69999999999999</c:v>
                </c:pt>
                <c:pt idx="20">
                  <c:v>123</c:v>
                </c:pt>
                <c:pt idx="21">
                  <c:v>110.5</c:v>
                </c:pt>
                <c:pt idx="22">
                  <c:v>107.65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F2-4A8E-AE7A-35293619B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28.040999999999997</v>
      </c>
      <c r="C4" s="18">
        <v>28.982999999999997</v>
      </c>
      <c r="D4" s="18">
        <v>27.381</v>
      </c>
      <c r="E4" s="18">
        <v>28.753999999999998</v>
      </c>
      <c r="F4" s="18">
        <v>32.533000000000001</v>
      </c>
      <c r="G4" s="18">
        <v>57.482000000000006</v>
      </c>
      <c r="H4" s="18">
        <v>47.547999999999995</v>
      </c>
      <c r="I4" s="18">
        <v>171</v>
      </c>
      <c r="J4" s="18">
        <v>158.38199999999998</v>
      </c>
      <c r="K4" s="18">
        <v>74.150000000000006</v>
      </c>
      <c r="L4" s="18">
        <v>38.558999999999997</v>
      </c>
      <c r="M4" s="18">
        <v>47.676999999999992</v>
      </c>
      <c r="N4" s="18">
        <v>43.045000000000002</v>
      </c>
      <c r="O4" s="18">
        <v>48.676999999999992</v>
      </c>
      <c r="P4" s="18">
        <v>71.959000000000003</v>
      </c>
      <c r="Q4" s="18">
        <v>32.616</v>
      </c>
      <c r="R4" s="18">
        <v>5.2069999999999999</v>
      </c>
      <c r="S4" s="18">
        <v>4.5460000000000003</v>
      </c>
      <c r="T4" s="18">
        <v>8.9589999999999979</v>
      </c>
      <c r="U4" s="18">
        <v>31.294999999999998</v>
      </c>
      <c r="V4" s="18">
        <v>24.500000000000004</v>
      </c>
      <c r="W4" s="18">
        <v>26.948</v>
      </c>
      <c r="X4" s="18">
        <v>20.714000000000002</v>
      </c>
      <c r="Y4" s="18">
        <v>29.025000000000002</v>
      </c>
      <c r="Z4" s="19"/>
      <c r="AA4" s="20">
        <f>SUM(B4:Z4)</f>
        <v>1087.9809999999998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86.49</v>
      </c>
      <c r="C7" s="28">
        <v>83.7</v>
      </c>
      <c r="D7" s="28">
        <v>81.91</v>
      </c>
      <c r="E7" s="28">
        <v>80.45</v>
      </c>
      <c r="F7" s="28">
        <v>80.8</v>
      </c>
      <c r="G7" s="28">
        <v>88.25</v>
      </c>
      <c r="H7" s="28">
        <v>112.94</v>
      </c>
      <c r="I7" s="28">
        <v>123.21</v>
      </c>
      <c r="J7" s="28">
        <v>156</v>
      </c>
      <c r="K7" s="28">
        <v>110.41</v>
      </c>
      <c r="L7" s="28">
        <v>99.79</v>
      </c>
      <c r="M7" s="28">
        <v>100.86</v>
      </c>
      <c r="N7" s="28">
        <v>99.6</v>
      </c>
      <c r="O7" s="28">
        <v>100</v>
      </c>
      <c r="P7" s="28">
        <v>104.69</v>
      </c>
      <c r="Q7" s="28">
        <v>119.2</v>
      </c>
      <c r="R7" s="28">
        <v>153.05000000000001</v>
      </c>
      <c r="S7" s="28">
        <v>164.09</v>
      </c>
      <c r="T7" s="28">
        <v>147</v>
      </c>
      <c r="U7" s="28">
        <v>142.69999999999999</v>
      </c>
      <c r="V7" s="28">
        <v>123</v>
      </c>
      <c r="W7" s="28">
        <v>110.5</v>
      </c>
      <c r="X7" s="28">
        <v>107.65</v>
      </c>
      <c r="Y7" s="28">
        <v>100</v>
      </c>
      <c r="Z7" s="29"/>
      <c r="AA7" s="30">
        <f>IF(SUM(B7:Z7)&lt;&gt;0,AVERAGEIF(B7:Z7,"&lt;&gt;"""),"")</f>
        <v>111.51208333333331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21.75</v>
      </c>
      <c r="H12" s="52"/>
      <c r="I12" s="52">
        <v>87.021000000000001</v>
      </c>
      <c r="J12" s="52">
        <v>70</v>
      </c>
      <c r="K12" s="52">
        <v>53.206999999999994</v>
      </c>
      <c r="L12" s="52">
        <v>8.17</v>
      </c>
      <c r="M12" s="52">
        <v>15.385999999999999</v>
      </c>
      <c r="N12" s="52">
        <v>23.998999999999999</v>
      </c>
      <c r="O12" s="52">
        <v>41.969000000000001</v>
      </c>
      <c r="P12" s="52">
        <v>62.866</v>
      </c>
      <c r="Q12" s="52">
        <v>23.88</v>
      </c>
      <c r="R12" s="52"/>
      <c r="S12" s="52"/>
      <c r="T12" s="52">
        <v>3</v>
      </c>
      <c r="U12" s="52">
        <v>20</v>
      </c>
      <c r="V12" s="52">
        <v>20</v>
      </c>
      <c r="W12" s="52">
        <v>22</v>
      </c>
      <c r="X12" s="52">
        <v>18.2</v>
      </c>
      <c r="Y12" s="52">
        <v>20</v>
      </c>
      <c r="Z12" s="53"/>
      <c r="AA12" s="54">
        <f t="shared" si="0"/>
        <v>511.44799999999998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14.625999999999999</v>
      </c>
      <c r="C14" s="57">
        <v>13.690999999999999</v>
      </c>
      <c r="D14" s="57">
        <v>9.9969999999999999</v>
      </c>
      <c r="E14" s="57">
        <v>16.077000000000002</v>
      </c>
      <c r="F14" s="57">
        <v>15.817</v>
      </c>
      <c r="G14" s="57">
        <v>20.893999999999998</v>
      </c>
      <c r="H14" s="57">
        <v>21.221</v>
      </c>
      <c r="I14" s="57">
        <v>37.222000000000001</v>
      </c>
      <c r="J14" s="57">
        <v>25.227000000000004</v>
      </c>
      <c r="K14" s="57">
        <v>8.4570000000000007</v>
      </c>
      <c r="L14" s="57">
        <v>19.975000000000001</v>
      </c>
      <c r="M14" s="57">
        <v>20.088000000000001</v>
      </c>
      <c r="N14" s="57">
        <v>16.554000000000002</v>
      </c>
      <c r="O14" s="57">
        <v>5.7050000000000001</v>
      </c>
      <c r="P14" s="57">
        <v>7.7690000000000001</v>
      </c>
      <c r="Q14" s="57">
        <v>6.6969999999999992</v>
      </c>
      <c r="R14" s="57">
        <v>4.8559999999999999</v>
      </c>
      <c r="S14" s="57">
        <v>4.41</v>
      </c>
      <c r="T14" s="57">
        <v>2.56</v>
      </c>
      <c r="U14" s="57">
        <v>4.29</v>
      </c>
      <c r="V14" s="57">
        <v>3.367</v>
      </c>
      <c r="W14" s="57">
        <v>4.4020000000000001</v>
      </c>
      <c r="X14" s="57">
        <v>2.5139999999999998</v>
      </c>
      <c r="Y14" s="57">
        <v>0.80900000000000005</v>
      </c>
      <c r="Z14" s="58"/>
      <c r="AA14" s="59">
        <f t="shared" si="0"/>
        <v>287.22500000000008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14.625999999999999</v>
      </c>
      <c r="C16" s="62">
        <f t="shared" ref="C16:Z16" si="1">IF(LEN(C$2)&gt;0,SUM(C10:C15),"")</f>
        <v>13.690999999999999</v>
      </c>
      <c r="D16" s="62">
        <f t="shared" si="1"/>
        <v>9.9969999999999999</v>
      </c>
      <c r="E16" s="62">
        <f t="shared" si="1"/>
        <v>16.077000000000002</v>
      </c>
      <c r="F16" s="62">
        <f t="shared" si="1"/>
        <v>15.817</v>
      </c>
      <c r="G16" s="62">
        <f t="shared" si="1"/>
        <v>42.643999999999998</v>
      </c>
      <c r="H16" s="62">
        <f t="shared" si="1"/>
        <v>21.221</v>
      </c>
      <c r="I16" s="62">
        <f t="shared" si="1"/>
        <v>124.24299999999999</v>
      </c>
      <c r="J16" s="62">
        <f t="shared" si="1"/>
        <v>95.227000000000004</v>
      </c>
      <c r="K16" s="62">
        <f t="shared" si="1"/>
        <v>61.663999999999994</v>
      </c>
      <c r="L16" s="62">
        <f t="shared" si="1"/>
        <v>28.145000000000003</v>
      </c>
      <c r="M16" s="62">
        <f t="shared" si="1"/>
        <v>35.474000000000004</v>
      </c>
      <c r="N16" s="62">
        <f t="shared" si="1"/>
        <v>40.552999999999997</v>
      </c>
      <c r="O16" s="62">
        <f t="shared" si="1"/>
        <v>47.673999999999999</v>
      </c>
      <c r="P16" s="62">
        <f t="shared" si="1"/>
        <v>70.635000000000005</v>
      </c>
      <c r="Q16" s="62">
        <f t="shared" si="1"/>
        <v>30.576999999999998</v>
      </c>
      <c r="R16" s="62">
        <f t="shared" si="1"/>
        <v>4.8559999999999999</v>
      </c>
      <c r="S16" s="62">
        <f t="shared" si="1"/>
        <v>4.41</v>
      </c>
      <c r="T16" s="62">
        <f t="shared" si="1"/>
        <v>5.5600000000000005</v>
      </c>
      <c r="U16" s="62">
        <f t="shared" si="1"/>
        <v>24.29</v>
      </c>
      <c r="V16" s="62">
        <f t="shared" si="1"/>
        <v>23.367000000000001</v>
      </c>
      <c r="W16" s="62">
        <f t="shared" si="1"/>
        <v>26.402000000000001</v>
      </c>
      <c r="X16" s="62">
        <f t="shared" si="1"/>
        <v>20.713999999999999</v>
      </c>
      <c r="Y16" s="62">
        <f t="shared" si="1"/>
        <v>20.809000000000001</v>
      </c>
      <c r="Z16" s="63" t="str">
        <f t="shared" si="1"/>
        <v/>
      </c>
      <c r="AA16" s="64">
        <f>SUM(AA10:AA15)</f>
        <v>798.673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3.331</v>
      </c>
      <c r="C20" s="77">
        <v>3.29</v>
      </c>
      <c r="D20" s="77">
        <v>3.266</v>
      </c>
      <c r="E20" s="77">
        <v>3.2949999999999999</v>
      </c>
      <c r="F20" s="77">
        <v>3.3940000000000001</v>
      </c>
      <c r="G20" s="77">
        <v>4.7610000000000001</v>
      </c>
      <c r="H20" s="77">
        <v>6.5910000000000002</v>
      </c>
      <c r="I20" s="77">
        <v>5.1890000000000001</v>
      </c>
      <c r="J20" s="77">
        <v>9.3990000000000009</v>
      </c>
      <c r="K20" s="77">
        <v>5.242</v>
      </c>
      <c r="L20" s="77">
        <v>5.1719999999999997</v>
      </c>
      <c r="M20" s="77">
        <v>5</v>
      </c>
      <c r="N20" s="77">
        <v>2.4910000000000001</v>
      </c>
      <c r="O20" s="77">
        <v>0.79699999999999993</v>
      </c>
      <c r="P20" s="77">
        <v>0.48399999999999999</v>
      </c>
      <c r="Q20" s="77">
        <v>0.54</v>
      </c>
      <c r="R20" s="77">
        <v>0.13400000000000001</v>
      </c>
      <c r="S20" s="77">
        <v>0.13600000000000001</v>
      </c>
      <c r="T20" s="77">
        <v>0.36699999999999999</v>
      </c>
      <c r="U20" s="77">
        <v>1.3109999999999999</v>
      </c>
      <c r="V20" s="77">
        <v>1.133</v>
      </c>
      <c r="W20" s="77">
        <v>0.54600000000000004</v>
      </c>
      <c r="X20" s="77"/>
      <c r="Y20" s="77">
        <v>1.6E-2</v>
      </c>
      <c r="Z20" s="78"/>
      <c r="AA20" s="79">
        <f t="shared" si="2"/>
        <v>65.885000000000005</v>
      </c>
    </row>
    <row r="21" spans="1:27" ht="24.95" customHeight="1" x14ac:dyDescent="0.2">
      <c r="A21" s="75" t="s">
        <v>16</v>
      </c>
      <c r="B21" s="80">
        <v>10.084</v>
      </c>
      <c r="C21" s="81">
        <v>12.001999999999999</v>
      </c>
      <c r="D21" s="81">
        <v>14.117999999999999</v>
      </c>
      <c r="E21" s="81">
        <v>9.3819999999999997</v>
      </c>
      <c r="F21" s="81">
        <v>13.321999999999999</v>
      </c>
      <c r="G21" s="81">
        <v>10.077</v>
      </c>
      <c r="H21" s="81">
        <v>19.736000000000001</v>
      </c>
      <c r="I21" s="81">
        <v>41.567999999999998</v>
      </c>
      <c r="J21" s="81">
        <v>53.756</v>
      </c>
      <c r="K21" s="81">
        <v>7.2439999999999998</v>
      </c>
      <c r="L21" s="81">
        <v>5.242</v>
      </c>
      <c r="M21" s="81">
        <v>7.2030000000000003</v>
      </c>
      <c r="N21" s="81">
        <v>1E-3</v>
      </c>
      <c r="O21" s="81">
        <v>0.20599999999999999</v>
      </c>
      <c r="P21" s="81">
        <v>0.84</v>
      </c>
      <c r="Q21" s="81">
        <v>1.4990000000000001</v>
      </c>
      <c r="R21" s="81">
        <v>0.217</v>
      </c>
      <c r="S21" s="81"/>
      <c r="T21" s="81">
        <v>3.032</v>
      </c>
      <c r="U21" s="81">
        <v>5.694</v>
      </c>
      <c r="V21" s="81"/>
      <c r="W21" s="81"/>
      <c r="X21" s="81"/>
      <c r="Y21" s="81"/>
      <c r="Z21" s="78"/>
      <c r="AA21" s="79">
        <f t="shared" si="2"/>
        <v>215.22299999999998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13.414999999999999</v>
      </c>
      <c r="C25" s="88">
        <f t="shared" ref="C25:Z25" si="3">IF(LEN(C$2)&gt;0,SUM(C19:C24),"")</f>
        <v>15.291999999999998</v>
      </c>
      <c r="D25" s="88">
        <f t="shared" si="3"/>
        <v>17.384</v>
      </c>
      <c r="E25" s="88">
        <f t="shared" si="3"/>
        <v>12.677</v>
      </c>
      <c r="F25" s="88">
        <f t="shared" si="3"/>
        <v>16.716000000000001</v>
      </c>
      <c r="G25" s="88">
        <f t="shared" si="3"/>
        <v>14.838000000000001</v>
      </c>
      <c r="H25" s="88">
        <f t="shared" si="3"/>
        <v>26.327000000000002</v>
      </c>
      <c r="I25" s="88">
        <f t="shared" si="3"/>
        <v>46.756999999999998</v>
      </c>
      <c r="J25" s="88">
        <f t="shared" si="3"/>
        <v>63.155000000000001</v>
      </c>
      <c r="K25" s="88">
        <f t="shared" si="3"/>
        <v>12.486000000000001</v>
      </c>
      <c r="L25" s="88">
        <f t="shared" si="3"/>
        <v>10.414</v>
      </c>
      <c r="M25" s="88">
        <f t="shared" si="3"/>
        <v>12.202999999999999</v>
      </c>
      <c r="N25" s="88">
        <f t="shared" si="3"/>
        <v>2.492</v>
      </c>
      <c r="O25" s="88">
        <f t="shared" si="3"/>
        <v>1.0029999999999999</v>
      </c>
      <c r="P25" s="88">
        <f t="shared" si="3"/>
        <v>1.3239999999999998</v>
      </c>
      <c r="Q25" s="88">
        <f t="shared" si="3"/>
        <v>2.0390000000000001</v>
      </c>
      <c r="R25" s="88">
        <f t="shared" si="3"/>
        <v>0.35099999999999998</v>
      </c>
      <c r="S25" s="88">
        <f t="shared" si="3"/>
        <v>0.13600000000000001</v>
      </c>
      <c r="T25" s="88">
        <f t="shared" si="3"/>
        <v>3.399</v>
      </c>
      <c r="U25" s="88">
        <f t="shared" si="3"/>
        <v>7.0049999999999999</v>
      </c>
      <c r="V25" s="88">
        <f t="shared" si="3"/>
        <v>1.133</v>
      </c>
      <c r="W25" s="88">
        <f t="shared" si="3"/>
        <v>0.54600000000000004</v>
      </c>
      <c r="X25" s="88">
        <f t="shared" si="3"/>
        <v>0</v>
      </c>
      <c r="Y25" s="88">
        <f t="shared" si="3"/>
        <v>1.6E-2</v>
      </c>
      <c r="Z25" s="89" t="str">
        <f t="shared" si="3"/>
        <v/>
      </c>
      <c r="AA25" s="90">
        <f>SUM(AA19:AA24)</f>
        <v>281.108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28.041</v>
      </c>
      <c r="C29" s="77">
        <v>28.983000000000001</v>
      </c>
      <c r="D29" s="77">
        <v>27.381</v>
      </c>
      <c r="E29" s="77">
        <v>28.754000000000001</v>
      </c>
      <c r="F29" s="77">
        <v>32.533000000000001</v>
      </c>
      <c r="G29" s="77">
        <v>57.481999999999999</v>
      </c>
      <c r="H29" s="77">
        <v>47.548000000000002</v>
      </c>
      <c r="I29" s="77">
        <v>171</v>
      </c>
      <c r="J29" s="77">
        <v>158.38200000000001</v>
      </c>
      <c r="K29" s="77">
        <v>74.150000000000006</v>
      </c>
      <c r="L29" s="77">
        <v>38.558999999999997</v>
      </c>
      <c r="M29" s="77">
        <v>47.677</v>
      </c>
      <c r="N29" s="77">
        <v>43.045000000000002</v>
      </c>
      <c r="O29" s="77">
        <v>48.677</v>
      </c>
      <c r="P29" s="77">
        <v>71.959000000000003</v>
      </c>
      <c r="Q29" s="77">
        <v>32.616</v>
      </c>
      <c r="R29" s="77">
        <v>5.2069999999999999</v>
      </c>
      <c r="S29" s="77">
        <v>4.5460000000000003</v>
      </c>
      <c r="T29" s="77">
        <v>8.9589999999999996</v>
      </c>
      <c r="U29" s="77">
        <v>31.295000000000002</v>
      </c>
      <c r="V29" s="77">
        <v>24.5</v>
      </c>
      <c r="W29" s="77">
        <v>26.948</v>
      </c>
      <c r="X29" s="77">
        <v>20.713999999999999</v>
      </c>
      <c r="Y29" s="77">
        <v>20.824999999999999</v>
      </c>
      <c r="Z29" s="78"/>
      <c r="AA29" s="79">
        <f>SUM(B29:Z29)</f>
        <v>1079.7809999999999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28.041</v>
      </c>
      <c r="C31" s="62">
        <f t="shared" ref="C31:Z31" si="4">IF(LEN(C$2)&gt;0,SUM(C28:C30),"")</f>
        <v>28.983000000000001</v>
      </c>
      <c r="D31" s="62">
        <f t="shared" si="4"/>
        <v>27.381</v>
      </c>
      <c r="E31" s="62">
        <f t="shared" si="4"/>
        <v>28.754000000000001</v>
      </c>
      <c r="F31" s="62">
        <f t="shared" si="4"/>
        <v>32.533000000000001</v>
      </c>
      <c r="G31" s="62">
        <f t="shared" si="4"/>
        <v>57.481999999999999</v>
      </c>
      <c r="H31" s="62">
        <f t="shared" si="4"/>
        <v>47.548000000000002</v>
      </c>
      <c r="I31" s="62">
        <f t="shared" si="4"/>
        <v>171</v>
      </c>
      <c r="J31" s="62">
        <f t="shared" si="4"/>
        <v>158.38200000000001</v>
      </c>
      <c r="K31" s="62">
        <f t="shared" si="4"/>
        <v>74.150000000000006</v>
      </c>
      <c r="L31" s="62">
        <f t="shared" si="4"/>
        <v>38.558999999999997</v>
      </c>
      <c r="M31" s="62">
        <f t="shared" si="4"/>
        <v>47.677</v>
      </c>
      <c r="N31" s="62">
        <f t="shared" si="4"/>
        <v>43.045000000000002</v>
      </c>
      <c r="O31" s="62">
        <f t="shared" si="4"/>
        <v>48.677</v>
      </c>
      <c r="P31" s="62">
        <f t="shared" si="4"/>
        <v>71.959000000000003</v>
      </c>
      <c r="Q31" s="62">
        <f t="shared" si="4"/>
        <v>32.616</v>
      </c>
      <c r="R31" s="62">
        <f t="shared" si="4"/>
        <v>5.2069999999999999</v>
      </c>
      <c r="S31" s="62">
        <f t="shared" si="4"/>
        <v>4.5460000000000003</v>
      </c>
      <c r="T31" s="62">
        <f t="shared" si="4"/>
        <v>8.9589999999999996</v>
      </c>
      <c r="U31" s="62">
        <f t="shared" si="4"/>
        <v>31.295000000000002</v>
      </c>
      <c r="V31" s="62">
        <f t="shared" si="4"/>
        <v>24.5</v>
      </c>
      <c r="W31" s="62">
        <f t="shared" si="4"/>
        <v>26.948</v>
      </c>
      <c r="X31" s="62">
        <f t="shared" si="4"/>
        <v>20.713999999999999</v>
      </c>
      <c r="Y31" s="62">
        <f t="shared" si="4"/>
        <v>20.824999999999999</v>
      </c>
      <c r="Z31" s="63" t="str">
        <f t="shared" si="4"/>
        <v/>
      </c>
      <c r="AA31" s="64">
        <f>SUM(AA28:AA30)</f>
        <v>1079.7809999999999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8.1999999999999993</v>
      </c>
      <c r="Z38" s="100"/>
      <c r="AA38" s="79">
        <f t="shared" si="5"/>
        <v>8.1999999999999993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8.1999999999999993</v>
      </c>
      <c r="Z39" s="89" t="str">
        <f t="shared" si="6"/>
        <v/>
      </c>
      <c r="AA39" s="90">
        <f t="shared" si="5"/>
        <v>8.1999999999999993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8.1999999999999993</v>
      </c>
      <c r="Z46" s="100"/>
      <c r="AA46" s="79">
        <f t="shared" si="7"/>
        <v>8.1999999999999993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8.1999999999999993</v>
      </c>
      <c r="Z48" s="89" t="str">
        <f t="shared" si="8"/>
        <v/>
      </c>
      <c r="AA48" s="90">
        <f t="shared" si="7"/>
        <v>8.1999999999999993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28.040999999999997</v>
      </c>
      <c r="C51" s="88">
        <f t="shared" si="10"/>
        <v>28.982999999999997</v>
      </c>
      <c r="D51" s="88">
        <f t="shared" si="10"/>
        <v>27.381</v>
      </c>
      <c r="E51" s="88">
        <f t="shared" si="10"/>
        <v>28.754000000000001</v>
      </c>
      <c r="F51" s="88">
        <f t="shared" si="10"/>
        <v>32.533000000000001</v>
      </c>
      <c r="G51" s="88">
        <f t="shared" si="10"/>
        <v>57.481999999999999</v>
      </c>
      <c r="H51" s="88">
        <f t="shared" si="10"/>
        <v>47.548000000000002</v>
      </c>
      <c r="I51" s="88">
        <f t="shared" si="10"/>
        <v>171</v>
      </c>
      <c r="J51" s="88">
        <f t="shared" si="10"/>
        <v>158.38200000000001</v>
      </c>
      <c r="K51" s="88">
        <f t="shared" si="10"/>
        <v>74.149999999999991</v>
      </c>
      <c r="L51" s="88">
        <f t="shared" si="10"/>
        <v>38.559000000000005</v>
      </c>
      <c r="M51" s="88">
        <f t="shared" si="10"/>
        <v>47.677000000000007</v>
      </c>
      <c r="N51" s="88">
        <f t="shared" si="10"/>
        <v>43.044999999999995</v>
      </c>
      <c r="O51" s="88">
        <f t="shared" si="10"/>
        <v>48.677</v>
      </c>
      <c r="P51" s="88">
        <f t="shared" si="10"/>
        <v>71.959000000000003</v>
      </c>
      <c r="Q51" s="88">
        <f t="shared" si="10"/>
        <v>32.616</v>
      </c>
      <c r="R51" s="88">
        <f t="shared" si="10"/>
        <v>5.2069999999999999</v>
      </c>
      <c r="S51" s="88">
        <f t="shared" si="10"/>
        <v>4.5460000000000003</v>
      </c>
      <c r="T51" s="88">
        <f t="shared" si="10"/>
        <v>8.9589999999999996</v>
      </c>
      <c r="U51" s="88">
        <f t="shared" si="10"/>
        <v>31.294999999999998</v>
      </c>
      <c r="V51" s="88">
        <f t="shared" si="10"/>
        <v>24.5</v>
      </c>
      <c r="W51" s="88">
        <f t="shared" si="10"/>
        <v>26.948</v>
      </c>
      <c r="X51" s="88">
        <f t="shared" si="10"/>
        <v>20.713999999999999</v>
      </c>
      <c r="Y51" s="88">
        <f t="shared" si="10"/>
        <v>29.024999999999999</v>
      </c>
      <c r="Z51" s="89" t="str">
        <f t="shared" si="10"/>
        <v/>
      </c>
      <c r="AA51" s="104">
        <f>SUM(B51:Z51)</f>
        <v>1087.981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28.040999999999997</v>
      </c>
      <c r="C4" s="18">
        <v>28.983000000000001</v>
      </c>
      <c r="D4" s="18">
        <v>27.381</v>
      </c>
      <c r="E4" s="18">
        <v>28.753999999999998</v>
      </c>
      <c r="F4" s="18">
        <v>32.533000000000001</v>
      </c>
      <c r="G4" s="18">
        <v>57.504999999999995</v>
      </c>
      <c r="H4" s="18">
        <v>47.547999999999995</v>
      </c>
      <c r="I4" s="18">
        <v>171.01900000000001</v>
      </c>
      <c r="J4" s="18">
        <v>158.37699999999998</v>
      </c>
      <c r="K4" s="18">
        <v>74.149999999999991</v>
      </c>
      <c r="L4" s="18">
        <v>38.559000000000005</v>
      </c>
      <c r="M4" s="18">
        <v>47.677000000000007</v>
      </c>
      <c r="N4" s="18">
        <v>43.021000000000001</v>
      </c>
      <c r="O4" s="18">
        <v>48.661999999999999</v>
      </c>
      <c r="P4" s="18">
        <v>71.959000000000003</v>
      </c>
      <c r="Q4" s="18">
        <v>32.616999999999997</v>
      </c>
      <c r="R4" s="18">
        <v>5.2069999999999999</v>
      </c>
      <c r="S4" s="18">
        <v>4.5460000000000003</v>
      </c>
      <c r="T4" s="18">
        <v>8.9510000000000005</v>
      </c>
      <c r="U4" s="18">
        <v>31.3</v>
      </c>
      <c r="V4" s="18">
        <v>24.5</v>
      </c>
      <c r="W4" s="18">
        <v>26.922999999999998</v>
      </c>
      <c r="X4" s="18">
        <v>20.734000000000002</v>
      </c>
      <c r="Y4" s="18">
        <v>29.071999999999999</v>
      </c>
      <c r="Z4" s="19"/>
      <c r="AA4" s="20">
        <f>SUM(B4:Z4)</f>
        <v>1088.0189999999996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86.49</v>
      </c>
      <c r="C7" s="28">
        <v>83.7</v>
      </c>
      <c r="D7" s="28">
        <v>81.91</v>
      </c>
      <c r="E7" s="28">
        <v>80.45</v>
      </c>
      <c r="F7" s="28">
        <v>80.8</v>
      </c>
      <c r="G7" s="28">
        <v>88.25</v>
      </c>
      <c r="H7" s="28">
        <v>112.94</v>
      </c>
      <c r="I7" s="28">
        <v>123.21</v>
      </c>
      <c r="J7" s="28">
        <v>156</v>
      </c>
      <c r="K7" s="28">
        <v>110.41</v>
      </c>
      <c r="L7" s="28">
        <v>99.79</v>
      </c>
      <c r="M7" s="28">
        <v>100.86</v>
      </c>
      <c r="N7" s="28">
        <v>99.6</v>
      </c>
      <c r="O7" s="28">
        <v>100</v>
      </c>
      <c r="P7" s="28">
        <v>104.69</v>
      </c>
      <c r="Q7" s="28">
        <v>119.2</v>
      </c>
      <c r="R7" s="28">
        <v>153.05000000000001</v>
      </c>
      <c r="S7" s="28">
        <v>164.09</v>
      </c>
      <c r="T7" s="28">
        <v>147</v>
      </c>
      <c r="U7" s="28">
        <v>142.69999999999999</v>
      </c>
      <c r="V7" s="28">
        <v>123</v>
      </c>
      <c r="W7" s="28">
        <v>110.5</v>
      </c>
      <c r="X7" s="28">
        <v>107.65</v>
      </c>
      <c r="Y7" s="28">
        <v>100</v>
      </c>
      <c r="Z7" s="29"/>
      <c r="AA7" s="30">
        <f>IF(SUM(B7:Z7)&lt;&gt;0,AVERAGEIF(B7:Z7,"&lt;&gt;"""),"")</f>
        <v>111.51208333333331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18.542999999999999</v>
      </c>
      <c r="C12" s="52">
        <v>10.803000000000001</v>
      </c>
      <c r="D12" s="52">
        <v>3.3340000000000001</v>
      </c>
      <c r="E12" s="52">
        <v>22.286999999999999</v>
      </c>
      <c r="F12" s="52">
        <v>7.6219999999999999</v>
      </c>
      <c r="G12" s="52">
        <v>19.645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82.233999999999995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7.3979999999999997</v>
      </c>
      <c r="C14" s="57">
        <v>7.68</v>
      </c>
      <c r="D14" s="57">
        <v>7.9470000000000001</v>
      </c>
      <c r="E14" s="57">
        <v>6.4670000000000005</v>
      </c>
      <c r="F14" s="57">
        <v>5.2110000000000003</v>
      </c>
      <c r="G14" s="57">
        <v>6.26</v>
      </c>
      <c r="H14" s="57">
        <v>0.04</v>
      </c>
      <c r="I14" s="57"/>
      <c r="J14" s="57"/>
      <c r="K14" s="57">
        <v>45.126999999999995</v>
      </c>
      <c r="L14" s="57">
        <v>34.509</v>
      </c>
      <c r="M14" s="57">
        <v>36.077000000000005</v>
      </c>
      <c r="N14" s="57">
        <v>2.61</v>
      </c>
      <c r="O14" s="57">
        <v>2.76</v>
      </c>
      <c r="P14" s="57">
        <v>1.2589999999999999</v>
      </c>
      <c r="Q14" s="57"/>
      <c r="R14" s="57"/>
      <c r="S14" s="57"/>
      <c r="T14" s="57"/>
      <c r="U14" s="57"/>
      <c r="V14" s="57">
        <v>0.06</v>
      </c>
      <c r="W14" s="57"/>
      <c r="X14" s="57">
        <v>0.51</v>
      </c>
      <c r="Y14" s="57">
        <v>0.01</v>
      </c>
      <c r="Z14" s="58"/>
      <c r="AA14" s="59">
        <f t="shared" si="0"/>
        <v>163.92499999999998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25.940999999999999</v>
      </c>
      <c r="C16" s="62">
        <f t="shared" ref="C16:Z16" si="1">IF(LEN(C$2)&gt;0,SUM(C10:C15),"")</f>
        <v>18.483000000000001</v>
      </c>
      <c r="D16" s="62">
        <f t="shared" si="1"/>
        <v>11.281000000000001</v>
      </c>
      <c r="E16" s="62">
        <f t="shared" si="1"/>
        <v>28.753999999999998</v>
      </c>
      <c r="F16" s="62">
        <f t="shared" si="1"/>
        <v>12.833</v>
      </c>
      <c r="G16" s="62">
        <f t="shared" si="1"/>
        <v>25.905000000000001</v>
      </c>
      <c r="H16" s="62">
        <f t="shared" si="1"/>
        <v>0.04</v>
      </c>
      <c r="I16" s="62">
        <f t="shared" si="1"/>
        <v>0</v>
      </c>
      <c r="J16" s="62">
        <f t="shared" si="1"/>
        <v>0</v>
      </c>
      <c r="K16" s="62">
        <f t="shared" si="1"/>
        <v>45.126999999999995</v>
      </c>
      <c r="L16" s="62">
        <f t="shared" si="1"/>
        <v>34.509</v>
      </c>
      <c r="M16" s="62">
        <f t="shared" si="1"/>
        <v>36.077000000000005</v>
      </c>
      <c r="N16" s="62">
        <f t="shared" si="1"/>
        <v>2.61</v>
      </c>
      <c r="O16" s="62">
        <f t="shared" si="1"/>
        <v>2.76</v>
      </c>
      <c r="P16" s="62">
        <f t="shared" si="1"/>
        <v>1.2589999999999999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0.06</v>
      </c>
      <c r="W16" s="62">
        <f t="shared" si="1"/>
        <v>0</v>
      </c>
      <c r="X16" s="62">
        <f t="shared" si="1"/>
        <v>0.51</v>
      </c>
      <c r="Y16" s="62">
        <f t="shared" si="1"/>
        <v>0.01</v>
      </c>
      <c r="Z16" s="63" t="str">
        <f t="shared" si="1"/>
        <v/>
      </c>
      <c r="AA16" s="64">
        <f>SUM(AA10:AA15)</f>
        <v>246.15899999999999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9.702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9.702</v>
      </c>
    </row>
    <row r="20" spans="1:27" ht="24.95" customHeight="1" x14ac:dyDescent="0.2">
      <c r="A20" s="75" t="s">
        <v>15</v>
      </c>
      <c r="B20" s="76">
        <v>0.8</v>
      </c>
      <c r="C20" s="77">
        <v>0.8</v>
      </c>
      <c r="D20" s="77"/>
      <c r="E20" s="77"/>
      <c r="F20" s="77"/>
      <c r="G20" s="77">
        <v>0.45</v>
      </c>
      <c r="H20" s="77">
        <v>20.012</v>
      </c>
      <c r="I20" s="77"/>
      <c r="J20" s="77"/>
      <c r="K20" s="77">
        <v>5</v>
      </c>
      <c r="L20" s="77">
        <v>1.5</v>
      </c>
      <c r="M20" s="77">
        <v>1.5</v>
      </c>
      <c r="N20" s="77"/>
      <c r="O20" s="77"/>
      <c r="P20" s="77">
        <v>1.45</v>
      </c>
      <c r="Q20" s="77"/>
      <c r="R20" s="77"/>
      <c r="S20" s="77"/>
      <c r="T20" s="77"/>
      <c r="U20" s="77"/>
      <c r="V20" s="77">
        <v>1.75</v>
      </c>
      <c r="W20" s="77">
        <v>0.42299999999999999</v>
      </c>
      <c r="X20" s="77">
        <v>1.7490000000000001</v>
      </c>
      <c r="Y20" s="77">
        <v>1.95</v>
      </c>
      <c r="Z20" s="78"/>
      <c r="AA20" s="79">
        <f t="shared" si="2"/>
        <v>37.384000000000007</v>
      </c>
    </row>
    <row r="21" spans="1:27" ht="24.95" customHeight="1" x14ac:dyDescent="0.2">
      <c r="A21" s="75" t="s">
        <v>16</v>
      </c>
      <c r="B21" s="80">
        <v>1.3</v>
      </c>
      <c r="C21" s="81">
        <v>1.2</v>
      </c>
      <c r="D21" s="81"/>
      <c r="E21" s="81"/>
      <c r="F21" s="81"/>
      <c r="G21" s="81">
        <v>0.75</v>
      </c>
      <c r="H21" s="81">
        <v>17.794</v>
      </c>
      <c r="I21" s="81">
        <v>13.718999999999999</v>
      </c>
      <c r="J21" s="81">
        <v>13.177</v>
      </c>
      <c r="K21" s="81">
        <v>24.022999999999996</v>
      </c>
      <c r="L21" s="81">
        <v>2.5499999999999998</v>
      </c>
      <c r="M21" s="81">
        <v>2.6</v>
      </c>
      <c r="N21" s="81">
        <v>0.41099999999999998</v>
      </c>
      <c r="O21" s="81">
        <v>10.002000000000001</v>
      </c>
      <c r="P21" s="81">
        <v>2.65</v>
      </c>
      <c r="Q21" s="81">
        <v>25.817</v>
      </c>
      <c r="R21" s="81">
        <v>5.2069999999999999</v>
      </c>
      <c r="S21" s="81">
        <v>4.5460000000000003</v>
      </c>
      <c r="T21" s="81">
        <v>0.45100000000000001</v>
      </c>
      <c r="U21" s="81"/>
      <c r="V21" s="81">
        <v>22.69</v>
      </c>
      <c r="W21" s="81"/>
      <c r="X21" s="81">
        <v>14.375</v>
      </c>
      <c r="Y21" s="81">
        <v>27.112000000000002</v>
      </c>
      <c r="Z21" s="78"/>
      <c r="AA21" s="79">
        <f t="shared" si="2"/>
        <v>190.374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2.1</v>
      </c>
      <c r="C25" s="88">
        <f t="shared" si="3"/>
        <v>2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1.2</v>
      </c>
      <c r="H25" s="88">
        <f t="shared" si="3"/>
        <v>47.507999999999996</v>
      </c>
      <c r="I25" s="88">
        <f t="shared" si="3"/>
        <v>13.718999999999999</v>
      </c>
      <c r="J25" s="88">
        <f t="shared" si="3"/>
        <v>13.177</v>
      </c>
      <c r="K25" s="88">
        <f t="shared" si="3"/>
        <v>29.022999999999996</v>
      </c>
      <c r="L25" s="88">
        <f t="shared" si="3"/>
        <v>4.05</v>
      </c>
      <c r="M25" s="88">
        <f t="shared" si="3"/>
        <v>4.0999999999999996</v>
      </c>
      <c r="N25" s="88">
        <f t="shared" si="3"/>
        <v>0.41099999999999998</v>
      </c>
      <c r="O25" s="88">
        <f t="shared" si="3"/>
        <v>10.002000000000001</v>
      </c>
      <c r="P25" s="88">
        <f t="shared" si="3"/>
        <v>4.0999999999999996</v>
      </c>
      <c r="Q25" s="88">
        <f t="shared" si="3"/>
        <v>25.817</v>
      </c>
      <c r="R25" s="88">
        <f t="shared" si="3"/>
        <v>5.2069999999999999</v>
      </c>
      <c r="S25" s="88">
        <f t="shared" si="3"/>
        <v>4.5460000000000003</v>
      </c>
      <c r="T25" s="88">
        <f t="shared" si="3"/>
        <v>0.45100000000000001</v>
      </c>
      <c r="U25" s="88">
        <f t="shared" si="3"/>
        <v>0</v>
      </c>
      <c r="V25" s="88">
        <f t="shared" si="3"/>
        <v>24.44</v>
      </c>
      <c r="W25" s="88">
        <f t="shared" si="3"/>
        <v>0.42299999999999999</v>
      </c>
      <c r="X25" s="88">
        <f t="shared" si="3"/>
        <v>16.123999999999999</v>
      </c>
      <c r="Y25" s="88">
        <f t="shared" si="3"/>
        <v>29.062000000000001</v>
      </c>
      <c r="Z25" s="89">
        <f t="shared" si="3"/>
        <v>0</v>
      </c>
      <c r="AA25" s="90">
        <f t="shared" si="3"/>
        <v>237.46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28.041</v>
      </c>
      <c r="C29" s="77">
        <v>20.483000000000001</v>
      </c>
      <c r="D29" s="77">
        <v>11.281000000000001</v>
      </c>
      <c r="E29" s="77">
        <v>28.754000000000001</v>
      </c>
      <c r="F29" s="77">
        <v>12.833</v>
      </c>
      <c r="G29" s="77">
        <v>27.105</v>
      </c>
      <c r="H29" s="77">
        <v>47.548000000000002</v>
      </c>
      <c r="I29" s="77">
        <v>13.718999999999999</v>
      </c>
      <c r="J29" s="77">
        <v>13.177</v>
      </c>
      <c r="K29" s="77">
        <v>74.150000000000006</v>
      </c>
      <c r="L29" s="77">
        <v>38.558999999999997</v>
      </c>
      <c r="M29" s="77">
        <v>40.177</v>
      </c>
      <c r="N29" s="77">
        <v>3.0209999999999999</v>
      </c>
      <c r="O29" s="77">
        <v>12.762</v>
      </c>
      <c r="P29" s="77">
        <v>5.359</v>
      </c>
      <c r="Q29" s="77">
        <v>25.817</v>
      </c>
      <c r="R29" s="77">
        <v>5.2069999999999999</v>
      </c>
      <c r="S29" s="77">
        <v>4.5460000000000003</v>
      </c>
      <c r="T29" s="77">
        <v>0.45100000000000001</v>
      </c>
      <c r="U29" s="77"/>
      <c r="V29" s="77">
        <v>24.5</v>
      </c>
      <c r="W29" s="77">
        <v>0.42299999999999999</v>
      </c>
      <c r="X29" s="77">
        <v>16.634</v>
      </c>
      <c r="Y29" s="77">
        <v>29.071999999999999</v>
      </c>
      <c r="Z29" s="78"/>
      <c r="AA29" s="79">
        <f>SUM(B29:Z29)</f>
        <v>483.61900000000003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28.041</v>
      </c>
      <c r="C31" s="62">
        <f t="shared" si="4"/>
        <v>20.483000000000001</v>
      </c>
      <c r="D31" s="62">
        <f t="shared" si="4"/>
        <v>11.281000000000001</v>
      </c>
      <c r="E31" s="62">
        <f t="shared" si="4"/>
        <v>28.754000000000001</v>
      </c>
      <c r="F31" s="62">
        <f t="shared" si="4"/>
        <v>12.833</v>
      </c>
      <c r="G31" s="62">
        <f t="shared" si="4"/>
        <v>27.105</v>
      </c>
      <c r="H31" s="62">
        <f t="shared" si="4"/>
        <v>47.548000000000002</v>
      </c>
      <c r="I31" s="62">
        <f t="shared" si="4"/>
        <v>13.718999999999999</v>
      </c>
      <c r="J31" s="62">
        <f t="shared" si="4"/>
        <v>13.177</v>
      </c>
      <c r="K31" s="62">
        <f t="shared" si="4"/>
        <v>74.150000000000006</v>
      </c>
      <c r="L31" s="62">
        <f t="shared" si="4"/>
        <v>38.558999999999997</v>
      </c>
      <c r="M31" s="62">
        <f t="shared" si="4"/>
        <v>40.177</v>
      </c>
      <c r="N31" s="62">
        <f t="shared" si="4"/>
        <v>3.0209999999999999</v>
      </c>
      <c r="O31" s="62">
        <f t="shared" si="4"/>
        <v>12.762</v>
      </c>
      <c r="P31" s="62">
        <f t="shared" si="4"/>
        <v>5.359</v>
      </c>
      <c r="Q31" s="62">
        <f t="shared" si="4"/>
        <v>25.817</v>
      </c>
      <c r="R31" s="62">
        <f t="shared" si="4"/>
        <v>5.2069999999999999</v>
      </c>
      <c r="S31" s="62">
        <f t="shared" si="4"/>
        <v>4.5460000000000003</v>
      </c>
      <c r="T31" s="62">
        <f t="shared" si="4"/>
        <v>0.45100000000000001</v>
      </c>
      <c r="U31" s="62">
        <f t="shared" si="4"/>
        <v>0</v>
      </c>
      <c r="V31" s="62">
        <f t="shared" si="4"/>
        <v>24.5</v>
      </c>
      <c r="W31" s="62">
        <f t="shared" si="4"/>
        <v>0.42299999999999999</v>
      </c>
      <c r="X31" s="62">
        <f t="shared" si="4"/>
        <v>16.634</v>
      </c>
      <c r="Y31" s="62">
        <f t="shared" si="4"/>
        <v>29.071999999999999</v>
      </c>
      <c r="Z31" s="63">
        <f t="shared" si="4"/>
        <v>0</v>
      </c>
      <c r="AA31" s="64">
        <f t="shared" si="4"/>
        <v>483.61900000000003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8.5</v>
      </c>
      <c r="D38" s="99">
        <v>16.100000000000001</v>
      </c>
      <c r="E38" s="99"/>
      <c r="F38" s="99">
        <v>19.7</v>
      </c>
      <c r="G38" s="99">
        <v>30.4</v>
      </c>
      <c r="H38" s="99"/>
      <c r="I38" s="99">
        <v>157.30000000000001</v>
      </c>
      <c r="J38" s="99">
        <v>145.19999999999999</v>
      </c>
      <c r="K38" s="99"/>
      <c r="L38" s="99"/>
      <c r="M38" s="99">
        <v>7.5</v>
      </c>
      <c r="N38" s="99">
        <v>40</v>
      </c>
      <c r="O38" s="99">
        <v>35.9</v>
      </c>
      <c r="P38" s="99">
        <v>66.599999999999994</v>
      </c>
      <c r="Q38" s="99">
        <v>6.8</v>
      </c>
      <c r="R38" s="99"/>
      <c r="S38" s="99"/>
      <c r="T38" s="99">
        <v>8.5</v>
      </c>
      <c r="U38" s="99">
        <v>31.3</v>
      </c>
      <c r="V38" s="99"/>
      <c r="W38" s="99">
        <v>26.5</v>
      </c>
      <c r="X38" s="99">
        <v>4.0999999999999996</v>
      </c>
      <c r="Y38" s="99"/>
      <c r="Z38" s="100"/>
      <c r="AA38" s="79">
        <f t="shared" si="5"/>
        <v>604.39999999999986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8.5</v>
      </c>
      <c r="D39" s="88">
        <f t="shared" si="6"/>
        <v>16.100000000000001</v>
      </c>
      <c r="E39" s="88">
        <f t="shared" si="6"/>
        <v>0</v>
      </c>
      <c r="F39" s="88">
        <f t="shared" si="6"/>
        <v>19.7</v>
      </c>
      <c r="G39" s="88">
        <f t="shared" si="6"/>
        <v>30.4</v>
      </c>
      <c r="H39" s="88">
        <f t="shared" si="6"/>
        <v>0</v>
      </c>
      <c r="I39" s="88">
        <f t="shared" si="6"/>
        <v>157.30000000000001</v>
      </c>
      <c r="J39" s="88">
        <f t="shared" si="6"/>
        <v>145.19999999999999</v>
      </c>
      <c r="K39" s="88">
        <f t="shared" si="6"/>
        <v>0</v>
      </c>
      <c r="L39" s="88">
        <f t="shared" si="6"/>
        <v>0</v>
      </c>
      <c r="M39" s="88">
        <f t="shared" si="6"/>
        <v>7.5</v>
      </c>
      <c r="N39" s="88">
        <f t="shared" si="6"/>
        <v>40</v>
      </c>
      <c r="O39" s="88">
        <f t="shared" si="6"/>
        <v>35.9</v>
      </c>
      <c r="P39" s="88">
        <f t="shared" si="6"/>
        <v>66.599999999999994</v>
      </c>
      <c r="Q39" s="88">
        <f t="shared" si="6"/>
        <v>6.8</v>
      </c>
      <c r="R39" s="88">
        <f t="shared" si="6"/>
        <v>0</v>
      </c>
      <c r="S39" s="88">
        <f t="shared" si="6"/>
        <v>0</v>
      </c>
      <c r="T39" s="88">
        <f t="shared" si="6"/>
        <v>8.5</v>
      </c>
      <c r="U39" s="88">
        <f t="shared" si="6"/>
        <v>31.3</v>
      </c>
      <c r="V39" s="88">
        <f t="shared" si="6"/>
        <v>0</v>
      </c>
      <c r="W39" s="88">
        <f t="shared" si="6"/>
        <v>26.5</v>
      </c>
      <c r="X39" s="88">
        <f t="shared" si="6"/>
        <v>4.0999999999999996</v>
      </c>
      <c r="Y39" s="88">
        <f t="shared" si="6"/>
        <v>0</v>
      </c>
      <c r="Z39" s="89">
        <f t="shared" si="6"/>
        <v>0</v>
      </c>
      <c r="AA39" s="90">
        <f t="shared" si="5"/>
        <v>604.39999999999986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8.5</v>
      </c>
      <c r="D46" s="99">
        <v>16.100000000000001</v>
      </c>
      <c r="E46" s="99"/>
      <c r="F46" s="99">
        <v>19.7</v>
      </c>
      <c r="G46" s="99">
        <v>30.4</v>
      </c>
      <c r="H46" s="99"/>
      <c r="I46" s="99">
        <v>157.30000000000001</v>
      </c>
      <c r="J46" s="99">
        <v>145.19999999999999</v>
      </c>
      <c r="K46" s="99"/>
      <c r="L46" s="99"/>
      <c r="M46" s="99">
        <v>7.5</v>
      </c>
      <c r="N46" s="99">
        <v>40</v>
      </c>
      <c r="O46" s="99">
        <v>35.9</v>
      </c>
      <c r="P46" s="99">
        <v>66.599999999999994</v>
      </c>
      <c r="Q46" s="99">
        <v>6.8</v>
      </c>
      <c r="R46" s="99"/>
      <c r="S46" s="99"/>
      <c r="T46" s="99">
        <v>8.5</v>
      </c>
      <c r="U46" s="99">
        <v>31.3</v>
      </c>
      <c r="V46" s="99"/>
      <c r="W46" s="99">
        <v>26.5</v>
      </c>
      <c r="X46" s="99">
        <v>4.0999999999999996</v>
      </c>
      <c r="Y46" s="99"/>
      <c r="Z46" s="100"/>
      <c r="AA46" s="79">
        <f t="shared" si="7"/>
        <v>604.39999999999986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8.5</v>
      </c>
      <c r="D48" s="88">
        <f t="shared" si="8"/>
        <v>16.100000000000001</v>
      </c>
      <c r="E48" s="88">
        <f t="shared" si="8"/>
        <v>0</v>
      </c>
      <c r="F48" s="88">
        <f t="shared" si="8"/>
        <v>19.7</v>
      </c>
      <c r="G48" s="88">
        <f t="shared" si="8"/>
        <v>30.4</v>
      </c>
      <c r="H48" s="88">
        <f t="shared" si="8"/>
        <v>0</v>
      </c>
      <c r="I48" s="88">
        <f t="shared" si="8"/>
        <v>157.30000000000001</v>
      </c>
      <c r="J48" s="88">
        <f t="shared" si="8"/>
        <v>145.19999999999999</v>
      </c>
      <c r="K48" s="88">
        <f t="shared" si="8"/>
        <v>0</v>
      </c>
      <c r="L48" s="88">
        <f t="shared" si="8"/>
        <v>0</v>
      </c>
      <c r="M48" s="88">
        <f t="shared" si="8"/>
        <v>7.5</v>
      </c>
      <c r="N48" s="88">
        <f t="shared" si="8"/>
        <v>40</v>
      </c>
      <c r="O48" s="88">
        <f t="shared" si="8"/>
        <v>35.9</v>
      </c>
      <c r="P48" s="88">
        <f t="shared" si="8"/>
        <v>66.599999999999994</v>
      </c>
      <c r="Q48" s="88">
        <f t="shared" si="8"/>
        <v>6.8</v>
      </c>
      <c r="R48" s="88">
        <f t="shared" si="8"/>
        <v>0</v>
      </c>
      <c r="S48" s="88">
        <f t="shared" si="8"/>
        <v>0</v>
      </c>
      <c r="T48" s="88">
        <f t="shared" si="8"/>
        <v>8.5</v>
      </c>
      <c r="U48" s="88">
        <f t="shared" si="8"/>
        <v>31.3</v>
      </c>
      <c r="V48" s="88">
        <f t="shared" si="8"/>
        <v>0</v>
      </c>
      <c r="W48" s="88">
        <f t="shared" si="8"/>
        <v>26.5</v>
      </c>
      <c r="X48" s="88">
        <f t="shared" si="8"/>
        <v>4.0999999999999996</v>
      </c>
      <c r="Y48" s="88">
        <f t="shared" si="8"/>
        <v>0</v>
      </c>
      <c r="Z48" s="89">
        <f t="shared" si="8"/>
        <v>0</v>
      </c>
      <c r="AA48" s="90">
        <f t="shared" si="7"/>
        <v>604.39999999999986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28.041</v>
      </c>
      <c r="C51" s="88">
        <f t="shared" si="10"/>
        <v>28.983000000000001</v>
      </c>
      <c r="D51" s="88">
        <f t="shared" si="10"/>
        <v>27.381</v>
      </c>
      <c r="E51" s="88">
        <f t="shared" si="10"/>
        <v>28.753999999999998</v>
      </c>
      <c r="F51" s="88">
        <f t="shared" si="10"/>
        <v>32.533000000000001</v>
      </c>
      <c r="G51" s="88">
        <f t="shared" si="10"/>
        <v>57.504999999999995</v>
      </c>
      <c r="H51" s="88">
        <f t="shared" si="10"/>
        <v>47.547999999999995</v>
      </c>
      <c r="I51" s="88">
        <f t="shared" si="10"/>
        <v>171.01900000000001</v>
      </c>
      <c r="J51" s="88">
        <f t="shared" si="10"/>
        <v>158.37699999999998</v>
      </c>
      <c r="K51" s="88">
        <f t="shared" si="10"/>
        <v>74.149999999999991</v>
      </c>
      <c r="L51" s="88">
        <f t="shared" si="10"/>
        <v>38.558999999999997</v>
      </c>
      <c r="M51" s="88">
        <f t="shared" si="10"/>
        <v>47.677000000000007</v>
      </c>
      <c r="N51" s="88">
        <f t="shared" si="10"/>
        <v>43.021000000000001</v>
      </c>
      <c r="O51" s="88">
        <f t="shared" si="10"/>
        <v>48.661999999999999</v>
      </c>
      <c r="P51" s="88">
        <f t="shared" si="10"/>
        <v>71.958999999999989</v>
      </c>
      <c r="Q51" s="88">
        <f t="shared" si="10"/>
        <v>32.616999999999997</v>
      </c>
      <c r="R51" s="88">
        <f t="shared" si="10"/>
        <v>5.2069999999999999</v>
      </c>
      <c r="S51" s="88">
        <f t="shared" si="10"/>
        <v>4.5460000000000003</v>
      </c>
      <c r="T51" s="88">
        <f t="shared" si="10"/>
        <v>8.9510000000000005</v>
      </c>
      <c r="U51" s="88">
        <f t="shared" si="10"/>
        <v>31.3</v>
      </c>
      <c r="V51" s="88">
        <f t="shared" si="10"/>
        <v>24.5</v>
      </c>
      <c r="W51" s="88">
        <f t="shared" si="10"/>
        <v>26.922999999999998</v>
      </c>
      <c r="X51" s="88">
        <f t="shared" si="10"/>
        <v>20.734000000000002</v>
      </c>
      <c r="Y51" s="88">
        <f t="shared" si="10"/>
        <v>29.072000000000003</v>
      </c>
      <c r="Z51" s="89">
        <f t="shared" si="10"/>
        <v>0</v>
      </c>
      <c r="AA51" s="104">
        <f>SUM(B51:Z51)</f>
        <v>1088.0189999999998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8.5</v>
      </c>
      <c r="D4" s="18">
        <v>16.100000000000001</v>
      </c>
      <c r="E4" s="18"/>
      <c r="F4" s="18">
        <v>19.7</v>
      </c>
      <c r="G4" s="18">
        <v>30.4</v>
      </c>
      <c r="H4" s="18"/>
      <c r="I4" s="18">
        <v>157.30000000000001</v>
      </c>
      <c r="J4" s="18">
        <v>145.19999999999999</v>
      </c>
      <c r="K4" s="18"/>
      <c r="L4" s="18"/>
      <c r="M4" s="18">
        <v>7.5</v>
      </c>
      <c r="N4" s="18">
        <v>40</v>
      </c>
      <c r="O4" s="18">
        <v>35.9</v>
      </c>
      <c r="P4" s="18">
        <v>66.599999999999994</v>
      </c>
      <c r="Q4" s="18">
        <v>6.8</v>
      </c>
      <c r="R4" s="18"/>
      <c r="S4" s="18"/>
      <c r="T4" s="18">
        <v>8.5</v>
      </c>
      <c r="U4" s="18">
        <v>31.3</v>
      </c>
      <c r="V4" s="18"/>
      <c r="W4" s="18">
        <v>26.5</v>
      </c>
      <c r="X4" s="18">
        <v>4.0999999999999996</v>
      </c>
      <c r="Y4" s="18">
        <v>-8.1999999999999993</v>
      </c>
      <c r="Z4" s="19"/>
      <c r="AA4" s="111">
        <f>SUM(B4:Z4)</f>
        <v>596.19999999999982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86.49</v>
      </c>
      <c r="C7" s="117">
        <v>83.7</v>
      </c>
      <c r="D7" s="117">
        <v>81.91</v>
      </c>
      <c r="E7" s="117">
        <v>80.45</v>
      </c>
      <c r="F7" s="117">
        <v>80.8</v>
      </c>
      <c r="G7" s="117">
        <v>88.25</v>
      </c>
      <c r="H7" s="117">
        <v>112.94</v>
      </c>
      <c r="I7" s="117">
        <v>123.21</v>
      </c>
      <c r="J7" s="117">
        <v>156</v>
      </c>
      <c r="K7" s="117">
        <v>110.41</v>
      </c>
      <c r="L7" s="117">
        <v>99.79</v>
      </c>
      <c r="M7" s="117">
        <v>100.86</v>
      </c>
      <c r="N7" s="117">
        <v>99.6</v>
      </c>
      <c r="O7" s="117">
        <v>100</v>
      </c>
      <c r="P7" s="117">
        <v>104.69</v>
      </c>
      <c r="Q7" s="117">
        <v>119.2</v>
      </c>
      <c r="R7" s="117">
        <v>153.05000000000001</v>
      </c>
      <c r="S7" s="117">
        <v>164.09</v>
      </c>
      <c r="T7" s="117">
        <v>147</v>
      </c>
      <c r="U7" s="117">
        <v>142.69999999999999</v>
      </c>
      <c r="V7" s="117">
        <v>123</v>
      </c>
      <c r="W7" s="117">
        <v>110.5</v>
      </c>
      <c r="X7" s="117">
        <v>107.65</v>
      </c>
      <c r="Y7" s="117">
        <v>100</v>
      </c>
      <c r="Z7" s="118"/>
      <c r="AA7" s="119">
        <f>IF(SUM(B7:Z7)&lt;&gt;0,AVERAGEIF(B7:Z7,"&lt;&gt;"""),"")</f>
        <v>111.51208333333331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8.1999999999999993</v>
      </c>
      <c r="Z15" s="131"/>
      <c r="AA15" s="132">
        <f t="shared" si="0"/>
        <v>8.1999999999999993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8.1999999999999993</v>
      </c>
      <c r="Z16" s="136" t="str">
        <f t="shared" si="1"/>
        <v/>
      </c>
      <c r="AA16" s="90">
        <f t="shared" si="0"/>
        <v>8.1999999999999993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8.5</v>
      </c>
      <c r="D23" s="133">
        <v>16.100000000000001</v>
      </c>
      <c r="E23" s="133"/>
      <c r="F23" s="133">
        <v>19.7</v>
      </c>
      <c r="G23" s="133">
        <v>30.4</v>
      </c>
      <c r="H23" s="133"/>
      <c r="I23" s="133">
        <v>157.30000000000001</v>
      </c>
      <c r="J23" s="133">
        <v>145.19999999999999</v>
      </c>
      <c r="K23" s="133"/>
      <c r="L23" s="133"/>
      <c r="M23" s="133">
        <v>7.5</v>
      </c>
      <c r="N23" s="133">
        <v>40</v>
      </c>
      <c r="O23" s="133">
        <v>35.9</v>
      </c>
      <c r="P23" s="133">
        <v>66.599999999999994</v>
      </c>
      <c r="Q23" s="133">
        <v>6.8</v>
      </c>
      <c r="R23" s="133"/>
      <c r="S23" s="133"/>
      <c r="T23" s="133">
        <v>8.5</v>
      </c>
      <c r="U23" s="133">
        <v>31.3</v>
      </c>
      <c r="V23" s="133"/>
      <c r="W23" s="133">
        <v>26.5</v>
      </c>
      <c r="X23" s="133">
        <v>4.0999999999999996</v>
      </c>
      <c r="Y23" s="133"/>
      <c r="Z23" s="131"/>
      <c r="AA23" s="132">
        <f t="shared" si="2"/>
        <v>604.39999999999986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8.5</v>
      </c>
      <c r="D24" s="135">
        <f t="shared" si="3"/>
        <v>16.100000000000001</v>
      </c>
      <c r="E24" s="135">
        <f t="shared" si="3"/>
        <v>0</v>
      </c>
      <c r="F24" s="135">
        <f t="shared" si="3"/>
        <v>19.7</v>
      </c>
      <c r="G24" s="135">
        <f t="shared" si="3"/>
        <v>30.4</v>
      </c>
      <c r="H24" s="135">
        <f t="shared" si="3"/>
        <v>0</v>
      </c>
      <c r="I24" s="135">
        <f t="shared" si="3"/>
        <v>157.30000000000001</v>
      </c>
      <c r="J24" s="135">
        <f t="shared" si="3"/>
        <v>145.19999999999999</v>
      </c>
      <c r="K24" s="135">
        <f t="shared" si="3"/>
        <v>0</v>
      </c>
      <c r="L24" s="135">
        <f t="shared" si="3"/>
        <v>0</v>
      </c>
      <c r="M24" s="135">
        <f t="shared" si="3"/>
        <v>7.5</v>
      </c>
      <c r="N24" s="135">
        <f t="shared" si="3"/>
        <v>40</v>
      </c>
      <c r="O24" s="135">
        <f t="shared" si="3"/>
        <v>35.9</v>
      </c>
      <c r="P24" s="135">
        <f t="shared" si="3"/>
        <v>66.599999999999994</v>
      </c>
      <c r="Q24" s="135">
        <f t="shared" si="3"/>
        <v>6.8</v>
      </c>
      <c r="R24" s="135">
        <f t="shared" si="3"/>
        <v>0</v>
      </c>
      <c r="S24" s="135">
        <f t="shared" si="3"/>
        <v>0</v>
      </c>
      <c r="T24" s="135">
        <f t="shared" si="3"/>
        <v>8.5</v>
      </c>
      <c r="U24" s="135">
        <f t="shared" si="3"/>
        <v>31.3</v>
      </c>
      <c r="V24" s="135">
        <f t="shared" si="3"/>
        <v>0</v>
      </c>
      <c r="W24" s="135">
        <f t="shared" si="3"/>
        <v>26.5</v>
      </c>
      <c r="X24" s="135">
        <f t="shared" si="3"/>
        <v>4.0999999999999996</v>
      </c>
      <c r="Y24" s="135">
        <f t="shared" si="3"/>
        <v>0</v>
      </c>
      <c r="Z24" s="136" t="str">
        <f t="shared" si="3"/>
        <v/>
      </c>
      <c r="AA24" s="90">
        <f t="shared" si="2"/>
        <v>604.39999999999986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2024-01-10T21:25:40Z</dcterms:created>
  <dcterms:modified xsi:type="dcterms:W3CDTF">2024-01-10T21:25:41Z</dcterms:modified>
</cp:coreProperties>
</file>