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<sst xmlns="http://schemas.openxmlformats.org/spreadsheetml/2006/main" count="117" uniqueCount="53">
  <si>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09/01/2024 23:26:30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</si>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</sst>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3F-47A1-A4EE-BB3BF624C13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3F-47A1-A4EE-BB3BF624C13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34.015999999999998</c:v>
                </c:pt>
                <c:pt idx="1">
                  <c:v>7.0490000000000004</c:v>
                </c:pt>
                <c:pt idx="2">
                  <c:v>11.495000000000001</c:v>
                </c:pt>
                <c:pt idx="4">
                  <c:v>23.401000000000003</c:v>
                </c:pt>
                <c:pt idx="5">
                  <c:v>37.292999999999999</c:v>
                </c:pt>
                <c:pt idx="6">
                  <c:v>5.38</c:v>
                </c:pt>
                <c:pt idx="7">
                  <c:v>124</c:v>
                </c:pt>
                <c:pt idx="9">
                  <c:v>28.306999999999999</c:v>
                </c:pt>
                <c:pt idx="10">
                  <c:v>3</c:v>
                </c:pt>
                <c:pt idx="11">
                  <c:v>10.344000000000001</c:v>
                </c:pt>
                <c:pt idx="12">
                  <c:v>15</c:v>
                </c:pt>
                <c:pt idx="13">
                  <c:v>15.333</c:v>
                </c:pt>
                <c:pt idx="14">
                  <c:v>10.199999999999999</c:v>
                </c:pt>
                <c:pt idx="15">
                  <c:v>4</c:v>
                </c:pt>
                <c:pt idx="18">
                  <c:v>2</c:v>
                </c:pt>
                <c:pt idx="19">
                  <c:v>4</c:v>
                </c:pt>
                <c:pt idx="20">
                  <c:v>18.277999999999999</c:v>
                </c:pt>
                <c:pt idx="21">
                  <c:v>9.0860000000000003</c:v>
                </c:pt>
                <c:pt idx="22">
                  <c:v>27.667000000000002</c:v>
                </c:pt>
                <c:pt idx="23">
                  <c:v>25.484000000000002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3F-47A1-A4EE-BB3BF624C13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8.4</c:v>
                </c:pt>
                <c:pt idx="12">
                  <c:v>13.4</c:v>
                </c:pt>
                <c:pt idx="13">
                  <c:v>3</c:v>
                </c:pt>
                <c:pt idx="14">
                  <c:v>17.2</c:v>
                </c:pt>
                <c:pt idx="15">
                  <c:v>11.4</c:v>
                </c:pt>
                <c:pt idx="16">
                  <c:v>5.7</c:v>
                </c:pt>
                <c:pt idx="17">
                  <c:v>0</c:v>
                </c:pt>
                <c:pt idx="18">
                  <c:v>0</c:v>
                </c:pt>
                <c:pt idx="19">
                  <c:v>24.4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3F-47A1-A4EE-BB3BF624C13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12.641999999999999</c:v>
                </c:pt>
                <c:pt idx="1">
                  <c:v>52.204999999999998</c:v>
                </c:pt>
                <c:pt idx="2">
                  <c:v>51.766999999999996</c:v>
                </c:pt>
                <c:pt idx="3">
                  <c:v>46.024999999999999</c:v>
                </c:pt>
                <c:pt idx="4">
                  <c:v>46.664000000000001</c:v>
                </c:pt>
                <c:pt idx="5">
                  <c:v>3.51</c:v>
                </c:pt>
                <c:pt idx="6">
                  <c:v>52.028999999999996</c:v>
                </c:pt>
                <c:pt idx="7">
                  <c:v>35.175000000000004</c:v>
                </c:pt>
                <c:pt idx="8">
                  <c:v>53.411000000000008</c:v>
                </c:pt>
                <c:pt idx="10">
                  <c:v>74.597000000000008</c:v>
                </c:pt>
                <c:pt idx="11">
                  <c:v>5.26</c:v>
                </c:pt>
                <c:pt idx="12">
                  <c:v>27.200000000000003</c:v>
                </c:pt>
                <c:pt idx="13">
                  <c:v>24.356999999999999</c:v>
                </c:pt>
                <c:pt idx="14">
                  <c:v>14.48</c:v>
                </c:pt>
                <c:pt idx="15">
                  <c:v>14.583</c:v>
                </c:pt>
                <c:pt idx="16">
                  <c:v>18.500999999999998</c:v>
                </c:pt>
                <c:pt idx="17">
                  <c:v>56.262</c:v>
                </c:pt>
                <c:pt idx="18">
                  <c:v>15.513999999999999</c:v>
                </c:pt>
                <c:pt idx="20">
                  <c:v>19.87</c:v>
                </c:pt>
                <c:pt idx="21">
                  <c:v>36.339999999999996</c:v>
                </c:pt>
                <c:pt idx="22">
                  <c:v>3.48</c:v>
                </c:pt>
                <c:pt idx="23">
                  <c:v>4.173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3F-47A1-A4EE-BB3BF624C13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3F-47A1-A4EE-BB3BF624C13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3F-47A1-A4EE-BB3BF624C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56.540000000000006</c:v>
                </c:pt>
                <c:pt idx="1">
                  <c:v>69.84</c:v>
                </c:pt>
                <c:pt idx="2">
                  <c:v>72.700999999999993</c:v>
                </c:pt>
                <c:pt idx="3">
                  <c:v>62.902999999999999</c:v>
                </c:pt>
                <c:pt idx="4">
                  <c:v>80.183999999999997</c:v>
                </c:pt>
                <c:pt idx="5">
                  <c:v>49.128000000000007</c:v>
                </c:pt>
                <c:pt idx="6">
                  <c:v>67.213999999999999</c:v>
                </c:pt>
                <c:pt idx="7">
                  <c:v>171.8</c:v>
                </c:pt>
                <c:pt idx="8">
                  <c:v>68.929000000000002</c:v>
                </c:pt>
                <c:pt idx="9">
                  <c:v>42.238</c:v>
                </c:pt>
                <c:pt idx="10">
                  <c:v>91.088000000000008</c:v>
                </c:pt>
                <c:pt idx="11">
                  <c:v>37.716999999999999</c:v>
                </c:pt>
                <c:pt idx="12">
                  <c:v>57.448999999999998</c:v>
                </c:pt>
                <c:pt idx="13">
                  <c:v>44.150999999999996</c:v>
                </c:pt>
                <c:pt idx="14">
                  <c:v>43.403000000000006</c:v>
                </c:pt>
                <c:pt idx="15">
                  <c:v>30.015000000000001</c:v>
                </c:pt>
                <c:pt idx="16">
                  <c:v>24.226999999999997</c:v>
                </c:pt>
                <c:pt idx="17">
                  <c:v>56.300000000000004</c:v>
                </c:pt>
                <c:pt idx="18">
                  <c:v>34.239999999999995</c:v>
                </c:pt>
                <c:pt idx="19">
                  <c:v>28.381000000000004</c:v>
                </c:pt>
                <c:pt idx="20">
                  <c:v>38.14800000000001</c:v>
                </c:pt>
                <c:pt idx="21">
                  <c:v>45.463999999999999</c:v>
                </c:pt>
                <c:pt idx="22">
                  <c:v>31.186</c:v>
                </c:pt>
                <c:pt idx="23">
                  <c:v>29.656999999999996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3F-47A1-A4EE-BB3BF624C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90.16</c:v>
                </c:pt>
                <c:pt idx="1">
                  <c:v>89.5</c:v>
                </c:pt>
                <c:pt idx="2">
                  <c:v>89.61</c:v>
                </c:pt>
                <c:pt idx="3">
                  <c:v>87.3</c:v>
                </c:pt>
                <c:pt idx="4">
                  <c:v>89.91</c:v>
                </c:pt>
                <c:pt idx="5">
                  <c:v>91.45</c:v>
                </c:pt>
                <c:pt idx="6">
                  <c:v>112.14</c:v>
                </c:pt>
                <c:pt idx="7">
                  <c:v>121</c:v>
                </c:pt>
                <c:pt idx="8">
                  <c:v>141.21</c:v>
                </c:pt>
                <c:pt idx="9">
                  <c:v>100.47</c:v>
                </c:pt>
                <c:pt idx="10">
                  <c:v>121.63</c:v>
                </c:pt>
                <c:pt idx="11">
                  <c:v>109.06</c:v>
                </c:pt>
                <c:pt idx="12">
                  <c:v>100</c:v>
                </c:pt>
                <c:pt idx="13">
                  <c:v>104</c:v>
                </c:pt>
                <c:pt idx="14">
                  <c:v>110.2</c:v>
                </c:pt>
                <c:pt idx="15">
                  <c:v>120</c:v>
                </c:pt>
                <c:pt idx="16">
                  <c:v>133</c:v>
                </c:pt>
                <c:pt idx="17">
                  <c:v>145</c:v>
                </c:pt>
                <c:pt idx="18">
                  <c:v>140.5</c:v>
                </c:pt>
                <c:pt idx="19">
                  <c:v>126.5</c:v>
                </c:pt>
                <c:pt idx="20">
                  <c:v>119.77</c:v>
                </c:pt>
                <c:pt idx="21">
                  <c:v>110.13</c:v>
                </c:pt>
                <c:pt idx="22">
                  <c:v>104.8</c:v>
                </c:pt>
                <c:pt idx="23">
                  <c:v>92.83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3F-47A1-A4EE-BB3BF624C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56.54</v>
      </c>
      <c r="C4" s="18">
        <v>69.84</v>
      </c>
      <c r="D4" s="18">
        <v>72.700999999999993</v>
      </c>
      <c r="E4" s="18">
        <v>62.878</v>
      </c>
      <c r="F4" s="18">
        <v>80.183999999999997</v>
      </c>
      <c r="G4" s="18">
        <v>49.127999999999993</v>
      </c>
      <c r="H4" s="18">
        <v>67.225999999999999</v>
      </c>
      <c r="I4" s="18">
        <v>171.83199999999999</v>
      </c>
      <c r="J4" s="18">
        <v>68.882999999999996</v>
      </c>
      <c r="K4" s="18">
        <v>42.238</v>
      </c>
      <c r="L4" s="18">
        <v>91.088000000000008</v>
      </c>
      <c r="M4" s="18">
        <v>37.675999999999995</v>
      </c>
      <c r="N4" s="18">
        <v>57.46</v>
      </c>
      <c r="O4" s="18">
        <v>44.143000000000001</v>
      </c>
      <c r="P4" s="18">
        <v>43.359000000000002</v>
      </c>
      <c r="Q4" s="18">
        <v>29.983000000000004</v>
      </c>
      <c r="R4" s="18">
        <v>24.201000000000001</v>
      </c>
      <c r="S4" s="18">
        <v>56.262</v>
      </c>
      <c r="T4" s="18">
        <v>34.213999999999999</v>
      </c>
      <c r="U4" s="18">
        <v>28.4</v>
      </c>
      <c r="V4" s="18">
        <v>38.147999999999996</v>
      </c>
      <c r="W4" s="18">
        <v>45.426000000000002</v>
      </c>
      <c r="X4" s="18">
        <v>31.147000000000002</v>
      </c>
      <c r="Y4" s="18">
        <v>29.657</v>
      </c>
      <c r="Z4" s="19"/>
      <c r="AA4" s="20">
        <f>SUM(B4:Z4)</f>
        <v>1332.6139999999998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90.16</v>
      </c>
      <c r="C7" s="28">
        <v>89.5</v>
      </c>
      <c r="D7" s="28">
        <v>89.61</v>
      </c>
      <c r="E7" s="28">
        <v>87.3</v>
      </c>
      <c r="F7" s="28">
        <v>89.91</v>
      </c>
      <c r="G7" s="28">
        <v>91.45</v>
      </c>
      <c r="H7" s="28">
        <v>112.14</v>
      </c>
      <c r="I7" s="28">
        <v>121</v>
      </c>
      <c r="J7" s="28">
        <v>141.21</v>
      </c>
      <c r="K7" s="28">
        <v>100.47</v>
      </c>
      <c r="L7" s="28">
        <v>121.63</v>
      </c>
      <c r="M7" s="28">
        <v>109.06</v>
      </c>
      <c r="N7" s="28">
        <v>100</v>
      </c>
      <c r="O7" s="28">
        <v>104</v>
      </c>
      <c r="P7" s="28">
        <v>110.2</v>
      </c>
      <c r="Q7" s="28">
        <v>120</v>
      </c>
      <c r="R7" s="28">
        <v>133</v>
      </c>
      <c r="S7" s="28">
        <v>145</v>
      </c>
      <c r="T7" s="28">
        <v>140.5</v>
      </c>
      <c r="U7" s="28">
        <v>126.5</v>
      </c>
      <c r="V7" s="28">
        <v>119.77</v>
      </c>
      <c r="W7" s="28">
        <v>110.13</v>
      </c>
      <c r="X7" s="28">
        <v>104.8</v>
      </c>
      <c r="Y7" s="28">
        <v>92.83</v>
      </c>
      <c r="Z7" s="29"/>
      <c r="AA7" s="30">
        <f>IF(SUM(B7:Z7)&lt;&gt;0,AVERAGEIF(B7:Z7,"&lt;&gt;"""),"")</f>
        <v>110.42375000000003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34.015999999999998</v>
      </c>
      <c r="C12" s="52">
        <v>7.0490000000000004</v>
      </c>
      <c r="D12" s="52">
        <v>11.495000000000001</v>
      </c>
      <c r="E12" s="52"/>
      <c r="F12" s="52">
        <v>23.401000000000003</v>
      </c>
      <c r="G12" s="52">
        <v>37.292999999999999</v>
      </c>
      <c r="H12" s="52">
        <v>5.38</v>
      </c>
      <c r="I12" s="52">
        <v>124</v>
      </c>
      <c r="J12" s="52"/>
      <c r="K12" s="52">
        <v>28.306999999999999</v>
      </c>
      <c r="L12" s="52">
        <v>3</v>
      </c>
      <c r="M12" s="52">
        <v>10.344000000000001</v>
      </c>
      <c r="N12" s="52">
        <v>15</v>
      </c>
      <c r="O12" s="52">
        <v>15.333</v>
      </c>
      <c r="P12" s="52">
        <v>10.199999999999999</v>
      </c>
      <c r="Q12" s="52">
        <v>4</v>
      </c>
      <c r="R12" s="52"/>
      <c r="S12" s="52"/>
      <c r="T12" s="52">
        <v>2</v>
      </c>
      <c r="U12" s="52">
        <v>4</v>
      </c>
      <c r="V12" s="52">
        <v>18.277999999999999</v>
      </c>
      <c r="W12" s="52">
        <v>9.0860000000000003</v>
      </c>
      <c r="X12" s="52">
        <v>27.667000000000002</v>
      </c>
      <c r="Y12" s="52">
        <v>25.484000000000002</v>
      </c>
      <c r="Z12" s="53"/>
      <c r="AA12" s="54">
        <f t="shared" si="0"/>
        <v>415.33300000000003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12.641999999999999</v>
      </c>
      <c r="C14" s="57">
        <v>52.204999999999998</v>
      </c>
      <c r="D14" s="57">
        <v>51.766999999999996</v>
      </c>
      <c r="E14" s="57">
        <v>46.024999999999999</v>
      </c>
      <c r="F14" s="57">
        <v>46.664000000000001</v>
      </c>
      <c r="G14" s="57">
        <v>3.51</v>
      </c>
      <c r="H14" s="57">
        <v>52.028999999999996</v>
      </c>
      <c r="I14" s="57">
        <v>35.175000000000004</v>
      </c>
      <c r="J14" s="57">
        <v>53.411000000000008</v>
      </c>
      <c r="K14" s="57"/>
      <c r="L14" s="57">
        <v>74.597000000000008</v>
      </c>
      <c r="M14" s="57">
        <v>5.26</v>
      </c>
      <c r="N14" s="57">
        <v>27.200000000000003</v>
      </c>
      <c r="O14" s="57">
        <v>24.356999999999999</v>
      </c>
      <c r="P14" s="57">
        <v>14.48</v>
      </c>
      <c r="Q14" s="57">
        <v>14.583</v>
      </c>
      <c r="R14" s="57">
        <v>18.500999999999998</v>
      </c>
      <c r="S14" s="57">
        <v>56.262</v>
      </c>
      <c r="T14" s="57">
        <v>15.513999999999999</v>
      </c>
      <c r="U14" s="57"/>
      <c r="V14" s="57">
        <v>19.87</v>
      </c>
      <c r="W14" s="57">
        <v>36.339999999999996</v>
      </c>
      <c r="X14" s="57">
        <v>3.48</v>
      </c>
      <c r="Y14" s="57">
        <v>4.173</v>
      </c>
      <c r="Z14" s="58"/>
      <c r="AA14" s="59">
        <f t="shared" si="0"/>
        <v>668.04499999999996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46.658000000000001</v>
      </c>
      <c r="C16" s="62">
        <f t="shared" ref="C16:Z16" si="1">IF(LEN(C$2)&gt;0,SUM(C10:C15),"")</f>
        <v>59.253999999999998</v>
      </c>
      <c r="D16" s="62">
        <f t="shared" si="1"/>
        <v>63.262</v>
      </c>
      <c r="E16" s="62">
        <f t="shared" si="1"/>
        <v>46.024999999999999</v>
      </c>
      <c r="F16" s="62">
        <f t="shared" si="1"/>
        <v>70.064999999999998</v>
      </c>
      <c r="G16" s="62">
        <f t="shared" si="1"/>
        <v>40.802999999999997</v>
      </c>
      <c r="H16" s="62">
        <f t="shared" si="1"/>
        <v>57.408999999999999</v>
      </c>
      <c r="I16" s="62">
        <f t="shared" si="1"/>
        <v>159.17500000000001</v>
      </c>
      <c r="J16" s="62">
        <f t="shared" si="1"/>
        <v>53.411000000000008</v>
      </c>
      <c r="K16" s="62">
        <f t="shared" si="1"/>
        <v>28.306999999999999</v>
      </c>
      <c r="L16" s="62">
        <f t="shared" si="1"/>
        <v>77.597000000000008</v>
      </c>
      <c r="M16" s="62">
        <f t="shared" si="1"/>
        <v>15.604000000000001</v>
      </c>
      <c r="N16" s="62">
        <f t="shared" si="1"/>
        <v>42.2</v>
      </c>
      <c r="O16" s="62">
        <f t="shared" si="1"/>
        <v>39.69</v>
      </c>
      <c r="P16" s="62">
        <f t="shared" si="1"/>
        <v>24.68</v>
      </c>
      <c r="Q16" s="62">
        <f t="shared" si="1"/>
        <v>18.582999999999998</v>
      </c>
      <c r="R16" s="62">
        <f t="shared" si="1"/>
        <v>18.500999999999998</v>
      </c>
      <c r="S16" s="62">
        <f t="shared" si="1"/>
        <v>56.262</v>
      </c>
      <c r="T16" s="62">
        <f t="shared" si="1"/>
        <v>17.513999999999999</v>
      </c>
      <c r="U16" s="62">
        <f t="shared" si="1"/>
        <v>4</v>
      </c>
      <c r="V16" s="62">
        <f t="shared" si="1"/>
        <v>38.147999999999996</v>
      </c>
      <c r="W16" s="62">
        <f t="shared" si="1"/>
        <v>45.425999999999995</v>
      </c>
      <c r="X16" s="62">
        <f t="shared" si="1"/>
        <v>31.147000000000002</v>
      </c>
      <c r="Y16" s="62">
        <f t="shared" si="1"/>
        <v>29.657000000000004</v>
      </c>
      <c r="Z16" s="63" t="str">
        <f t="shared" si="1"/>
        <v/>
      </c>
      <c r="AA16" s="64">
        <f>SUM(AA10:AA15)</f>
        <v>1083.3779999999999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5.1610000000000005</v>
      </c>
      <c r="C20" s="77">
        <v>6.0590000000000002</v>
      </c>
      <c r="D20" s="77">
        <v>5.3150000000000004</v>
      </c>
      <c r="E20" s="77">
        <v>5.2119999999999997</v>
      </c>
      <c r="F20" s="77">
        <v>5.4269999999999996</v>
      </c>
      <c r="G20" s="77">
        <v>5.6980000000000004</v>
      </c>
      <c r="H20" s="77">
        <v>6.899</v>
      </c>
      <c r="I20" s="77">
        <v>9.2809999999999988</v>
      </c>
      <c r="J20" s="77">
        <v>9.3840000000000003</v>
      </c>
      <c r="K20" s="77">
        <v>7.7009999999999996</v>
      </c>
      <c r="L20" s="77">
        <v>7.6310000000000002</v>
      </c>
      <c r="M20" s="77">
        <v>7.585</v>
      </c>
      <c r="N20" s="77"/>
      <c r="O20" s="77"/>
      <c r="P20" s="77"/>
      <c r="Q20" s="77"/>
      <c r="R20" s="77"/>
      <c r="S20" s="77"/>
      <c r="T20" s="77">
        <v>9.6999999999999993</v>
      </c>
      <c r="U20" s="77"/>
      <c r="V20" s="77"/>
      <c r="W20" s="77"/>
      <c r="X20" s="77"/>
      <c r="Y20" s="77"/>
      <c r="Z20" s="78"/>
      <c r="AA20" s="79">
        <f t="shared" si="2"/>
        <v>91.052999999999997</v>
      </c>
    </row>
    <row r="21" spans="1:27" ht="25.15" customHeight="1" x14ac:dyDescent="0.2">
      <c r="A21" s="75" t="s">
        <v>16</v>
      </c>
      <c r="B21" s="80">
        <v>4.7210000000000001</v>
      </c>
      <c r="C21" s="81">
        <v>4.5270000000000001</v>
      </c>
      <c r="D21" s="81">
        <v>4.1239999999999997</v>
      </c>
      <c r="E21" s="81">
        <v>4.141</v>
      </c>
      <c r="F21" s="81">
        <v>4.6920000000000002</v>
      </c>
      <c r="G21" s="81">
        <v>2.6269999999999998</v>
      </c>
      <c r="H21" s="81">
        <v>2.9180000000000001</v>
      </c>
      <c r="I21" s="81">
        <v>3.3759999999999999</v>
      </c>
      <c r="J21" s="81">
        <v>6.0880000000000001</v>
      </c>
      <c r="K21" s="81">
        <v>6.23</v>
      </c>
      <c r="L21" s="81">
        <v>5.86</v>
      </c>
      <c r="M21" s="81">
        <v>6.0869999999999997</v>
      </c>
      <c r="N21" s="81">
        <v>1.86</v>
      </c>
      <c r="O21" s="81">
        <v>1.4530000000000001</v>
      </c>
      <c r="P21" s="81">
        <v>1.4790000000000001</v>
      </c>
      <c r="Q21" s="81"/>
      <c r="R21" s="81"/>
      <c r="S21" s="81"/>
      <c r="T21" s="81">
        <v>7</v>
      </c>
      <c r="U21" s="81"/>
      <c r="V21" s="81"/>
      <c r="W21" s="81"/>
      <c r="X21" s="81"/>
      <c r="Y21" s="81"/>
      <c r="Z21" s="78"/>
      <c r="AA21" s="79">
        <f t="shared" si="2"/>
        <v>67.183000000000007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9.8820000000000014</v>
      </c>
      <c r="C25" s="88">
        <f t="shared" ref="C25:Z25" si="3">IF(LEN(C$2)&gt;0,SUM(C19:C24),"")</f>
        <v>10.586</v>
      </c>
      <c r="D25" s="88">
        <f t="shared" si="3"/>
        <v>9.4390000000000001</v>
      </c>
      <c r="E25" s="88">
        <f t="shared" si="3"/>
        <v>9.3529999999999998</v>
      </c>
      <c r="F25" s="88">
        <f t="shared" si="3"/>
        <v>10.119</v>
      </c>
      <c r="G25" s="88">
        <f t="shared" si="3"/>
        <v>8.3249999999999993</v>
      </c>
      <c r="H25" s="88">
        <f t="shared" si="3"/>
        <v>9.8170000000000002</v>
      </c>
      <c r="I25" s="88">
        <f t="shared" si="3"/>
        <v>12.656999999999998</v>
      </c>
      <c r="J25" s="88">
        <f t="shared" si="3"/>
        <v>15.472000000000001</v>
      </c>
      <c r="K25" s="88">
        <f t="shared" si="3"/>
        <v>13.931000000000001</v>
      </c>
      <c r="L25" s="88">
        <f t="shared" si="3"/>
        <v>13.491</v>
      </c>
      <c r="M25" s="88">
        <f t="shared" si="3"/>
        <v>13.672000000000001</v>
      </c>
      <c r="N25" s="88">
        <f t="shared" si="3"/>
        <v>1.86</v>
      </c>
      <c r="O25" s="88">
        <f t="shared" si="3"/>
        <v>1.4530000000000001</v>
      </c>
      <c r="P25" s="88">
        <f t="shared" si="3"/>
        <v>1.4790000000000001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16.7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158.23599999999999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56.54</v>
      </c>
      <c r="C29" s="77">
        <v>69.84</v>
      </c>
      <c r="D29" s="77">
        <v>72.700999999999993</v>
      </c>
      <c r="E29" s="77">
        <v>55.378</v>
      </c>
      <c r="F29" s="77">
        <v>80.183999999999997</v>
      </c>
      <c r="G29" s="77">
        <v>49.128</v>
      </c>
      <c r="H29" s="77">
        <v>67.225999999999999</v>
      </c>
      <c r="I29" s="77">
        <v>171.83199999999999</v>
      </c>
      <c r="J29" s="77">
        <v>68.882999999999996</v>
      </c>
      <c r="K29" s="77">
        <v>42.238</v>
      </c>
      <c r="L29" s="77">
        <v>91.087999999999994</v>
      </c>
      <c r="M29" s="77">
        <v>29.276</v>
      </c>
      <c r="N29" s="77">
        <v>44.06</v>
      </c>
      <c r="O29" s="77">
        <v>41.143000000000001</v>
      </c>
      <c r="P29" s="77">
        <v>26.158999999999999</v>
      </c>
      <c r="Q29" s="77">
        <v>18.582999999999998</v>
      </c>
      <c r="R29" s="77">
        <v>18.501000000000001</v>
      </c>
      <c r="S29" s="77">
        <v>56.262</v>
      </c>
      <c r="T29" s="77">
        <v>34.213999999999999</v>
      </c>
      <c r="U29" s="77">
        <v>4</v>
      </c>
      <c r="V29" s="77">
        <v>38.148000000000003</v>
      </c>
      <c r="W29" s="77">
        <v>45.426000000000002</v>
      </c>
      <c r="X29" s="77">
        <v>31.146999999999998</v>
      </c>
      <c r="Y29" s="77">
        <v>29.657</v>
      </c>
      <c r="Z29" s="78"/>
      <c r="AA29" s="79">
        <f>SUM(B29:Z29)</f>
        <v>1241.6139999999996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56.54</v>
      </c>
      <c r="C31" s="62">
        <f t="shared" ref="C31:Z31" si="4">IF(LEN(C$2)&gt;0,SUM(C28:C30),"")</f>
        <v>69.84</v>
      </c>
      <c r="D31" s="62">
        <f t="shared" si="4"/>
        <v>72.700999999999993</v>
      </c>
      <c r="E31" s="62">
        <f t="shared" si="4"/>
        <v>55.378</v>
      </c>
      <c r="F31" s="62">
        <f t="shared" si="4"/>
        <v>80.183999999999997</v>
      </c>
      <c r="G31" s="62">
        <f t="shared" si="4"/>
        <v>49.128</v>
      </c>
      <c r="H31" s="62">
        <f t="shared" si="4"/>
        <v>67.225999999999999</v>
      </c>
      <c r="I31" s="62">
        <f t="shared" si="4"/>
        <v>171.83199999999999</v>
      </c>
      <c r="J31" s="62">
        <f t="shared" si="4"/>
        <v>68.882999999999996</v>
      </c>
      <c r="K31" s="62">
        <f t="shared" si="4"/>
        <v>42.238</v>
      </c>
      <c r="L31" s="62">
        <f t="shared" si="4"/>
        <v>91.087999999999994</v>
      </c>
      <c r="M31" s="62">
        <f t="shared" si="4"/>
        <v>29.276</v>
      </c>
      <c r="N31" s="62">
        <f t="shared" si="4"/>
        <v>44.06</v>
      </c>
      <c r="O31" s="62">
        <f t="shared" si="4"/>
        <v>41.143000000000001</v>
      </c>
      <c r="P31" s="62">
        <f t="shared" si="4"/>
        <v>26.158999999999999</v>
      </c>
      <c r="Q31" s="62">
        <f t="shared" si="4"/>
        <v>18.582999999999998</v>
      </c>
      <c r="R31" s="62">
        <f t="shared" si="4"/>
        <v>18.501000000000001</v>
      </c>
      <c r="S31" s="62">
        <f t="shared" si="4"/>
        <v>56.262</v>
      </c>
      <c r="T31" s="62">
        <f t="shared" si="4"/>
        <v>34.213999999999999</v>
      </c>
      <c r="U31" s="62">
        <f t="shared" si="4"/>
        <v>4</v>
      </c>
      <c r="V31" s="62">
        <f t="shared" si="4"/>
        <v>38.148000000000003</v>
      </c>
      <c r="W31" s="62">
        <f t="shared" si="4"/>
        <v>45.426000000000002</v>
      </c>
      <c r="X31" s="62">
        <f t="shared" si="4"/>
        <v>31.146999999999998</v>
      </c>
      <c r="Y31" s="62">
        <f t="shared" si="4"/>
        <v>29.657</v>
      </c>
      <c r="Z31" s="63" t="str">
        <f t="shared" si="4"/>
        <v/>
      </c>
      <c r="AA31" s="64">
        <f>SUM(AA28:AA30)</f>
        <v>1241.6139999999996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>
        <v>7.5</v>
      </c>
      <c r="F38" s="99"/>
      <c r="G38" s="99"/>
      <c r="H38" s="99"/>
      <c r="I38" s="99"/>
      <c r="J38" s="99"/>
      <c r="K38" s="99"/>
      <c r="L38" s="99"/>
      <c r="M38" s="99">
        <v>8.4</v>
      </c>
      <c r="N38" s="99">
        <v>13.4</v>
      </c>
      <c r="O38" s="99">
        <v>3</v>
      </c>
      <c r="P38" s="99">
        <v>17.2</v>
      </c>
      <c r="Q38" s="99">
        <v>11.4</v>
      </c>
      <c r="R38" s="99">
        <v>5.7</v>
      </c>
      <c r="S38" s="99"/>
      <c r="T38" s="99"/>
      <c r="U38" s="99">
        <v>24.4</v>
      </c>
      <c r="V38" s="99"/>
      <c r="W38" s="99"/>
      <c r="X38" s="99"/>
      <c r="Y38" s="99"/>
      <c r="Z38" s="100"/>
      <c r="AA38" s="79">
        <f t="shared" si="5"/>
        <v>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7.5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8.4</v>
      </c>
      <c r="N39" s="88">
        <f t="shared" si="6"/>
        <v>13.4</v>
      </c>
      <c r="O39" s="88">
        <f t="shared" si="6"/>
        <v>3</v>
      </c>
      <c r="P39" s="88">
        <f t="shared" si="6"/>
        <v>17.2</v>
      </c>
      <c r="Q39" s="88">
        <f t="shared" si="6"/>
        <v>11.4</v>
      </c>
      <c r="R39" s="88">
        <f t="shared" si="6"/>
        <v>5.7</v>
      </c>
      <c r="S39" s="88">
        <f t="shared" si="6"/>
        <v>0</v>
      </c>
      <c r="T39" s="88">
        <f t="shared" si="6"/>
        <v>0</v>
      </c>
      <c r="U39" s="88">
        <f t="shared" si="6"/>
        <v>24.4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>
        <v>7.5</v>
      </c>
      <c r="F46" s="99"/>
      <c r="G46" s="99"/>
      <c r="H46" s="99"/>
      <c r="I46" s="99"/>
      <c r="J46" s="99"/>
      <c r="K46" s="99"/>
      <c r="L46" s="99"/>
      <c r="M46" s="99">
        <v>8.4</v>
      </c>
      <c r="N46" s="99">
        <v>13.4</v>
      </c>
      <c r="O46" s="99">
        <v>3</v>
      </c>
      <c r="P46" s="99">
        <v>17.2</v>
      </c>
      <c r="Q46" s="99">
        <v>11.4</v>
      </c>
      <c r="R46" s="99">
        <v>5.7</v>
      </c>
      <c r="S46" s="99"/>
      <c r="T46" s="99"/>
      <c r="U46" s="99">
        <v>24.4</v>
      </c>
      <c r="V46" s="99"/>
      <c r="W46" s="99"/>
      <c r="X46" s="99"/>
      <c r="Y46" s="99"/>
      <c r="Z46" s="100"/>
      <c r="AA46" s="79">
        <f t="shared" si="7"/>
        <v>91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7.5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8.4</v>
      </c>
      <c r="N48" s="88">
        <f t="shared" si="8"/>
        <v>13.4</v>
      </c>
      <c r="O48" s="88">
        <f t="shared" si="8"/>
        <v>3</v>
      </c>
      <c r="P48" s="88">
        <f t="shared" si="8"/>
        <v>17.2</v>
      </c>
      <c r="Q48" s="88">
        <f t="shared" si="8"/>
        <v>11.4</v>
      </c>
      <c r="R48" s="88">
        <f t="shared" si="8"/>
        <v>5.7</v>
      </c>
      <c r="S48" s="88">
        <f t="shared" si="8"/>
        <v>0</v>
      </c>
      <c r="T48" s="88">
        <f t="shared" si="8"/>
        <v>0</v>
      </c>
      <c r="U48" s="88">
        <f t="shared" si="8"/>
        <v>24.4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56.540000000000006</v>
      </c>
      <c r="C51" s="88">
        <f t="shared" si="10"/>
        <v>69.84</v>
      </c>
      <c r="D51" s="88">
        <f t="shared" si="10"/>
        <v>72.700999999999993</v>
      </c>
      <c r="E51" s="88">
        <f t="shared" si="10"/>
        <v>62.878</v>
      </c>
      <c r="F51" s="88">
        <f t="shared" si="10"/>
        <v>80.183999999999997</v>
      </c>
      <c r="G51" s="88">
        <f t="shared" si="10"/>
        <v>49.128</v>
      </c>
      <c r="H51" s="88">
        <f t="shared" si="10"/>
        <v>67.225999999999999</v>
      </c>
      <c r="I51" s="88">
        <f t="shared" si="10"/>
        <v>171.83200000000002</v>
      </c>
      <c r="J51" s="88">
        <f t="shared" si="10"/>
        <v>68.88300000000001</v>
      </c>
      <c r="K51" s="88">
        <f t="shared" si="10"/>
        <v>42.238</v>
      </c>
      <c r="L51" s="88">
        <f t="shared" si="10"/>
        <v>91.088000000000008</v>
      </c>
      <c r="M51" s="88">
        <f t="shared" si="10"/>
        <v>37.676000000000002</v>
      </c>
      <c r="N51" s="88">
        <f t="shared" si="10"/>
        <v>57.46</v>
      </c>
      <c r="O51" s="88">
        <f t="shared" si="10"/>
        <v>44.143000000000001</v>
      </c>
      <c r="P51" s="88">
        <f t="shared" si="10"/>
        <v>43.358999999999995</v>
      </c>
      <c r="Q51" s="88">
        <f t="shared" si="10"/>
        <v>29.982999999999997</v>
      </c>
      <c r="R51" s="88">
        <f t="shared" si="10"/>
        <v>24.200999999999997</v>
      </c>
      <c r="S51" s="88">
        <f t="shared" si="10"/>
        <v>56.262</v>
      </c>
      <c r="T51" s="88">
        <f t="shared" si="10"/>
        <v>34.213999999999999</v>
      </c>
      <c r="U51" s="88">
        <f t="shared" si="10"/>
        <v>28.4</v>
      </c>
      <c r="V51" s="88">
        <f t="shared" si="10"/>
        <v>38.147999999999996</v>
      </c>
      <c r="W51" s="88">
        <f t="shared" si="10"/>
        <v>45.425999999999995</v>
      </c>
      <c r="X51" s="88">
        <f t="shared" si="10"/>
        <v>31.147000000000002</v>
      </c>
      <c r="Y51" s="88">
        <f t="shared" si="10"/>
        <v>29.657000000000004</v>
      </c>
      <c r="Z51" s="89" t="str">
        <f t="shared" si="10"/>
        <v/>
      </c>
      <c r="AA51" s="104">
        <f>SUM(B51:Z51)</f>
        <v>1332.6139999999998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56.540000000000006</v>
      </c>
      <c r="C4" s="18">
        <v>69.84</v>
      </c>
      <c r="D4" s="18">
        <v>72.700999999999993</v>
      </c>
      <c r="E4" s="18">
        <v>62.902999999999999</v>
      </c>
      <c r="F4" s="18">
        <v>80.183999999999997</v>
      </c>
      <c r="G4" s="18">
        <v>49.128000000000007</v>
      </c>
      <c r="H4" s="18">
        <v>67.213999999999999</v>
      </c>
      <c r="I4" s="18">
        <v>171.8</v>
      </c>
      <c r="J4" s="18">
        <v>68.929000000000002</v>
      </c>
      <c r="K4" s="18">
        <v>42.238</v>
      </c>
      <c r="L4" s="18">
        <v>91.088000000000008</v>
      </c>
      <c r="M4" s="18">
        <v>37.716999999999999</v>
      </c>
      <c r="N4" s="18">
        <v>57.448999999999998</v>
      </c>
      <c r="O4" s="18">
        <v>44.150999999999996</v>
      </c>
      <c r="P4" s="18">
        <v>43.403000000000006</v>
      </c>
      <c r="Q4" s="18">
        <v>30.015000000000001</v>
      </c>
      <c r="R4" s="18">
        <v>24.226999999999997</v>
      </c>
      <c r="S4" s="18">
        <v>56.300000000000004</v>
      </c>
      <c r="T4" s="18">
        <v>34.239999999999995</v>
      </c>
      <c r="U4" s="18">
        <v>28.381000000000004</v>
      </c>
      <c r="V4" s="18">
        <v>38.14800000000001</v>
      </c>
      <c r="W4" s="18">
        <v>45.463999999999999</v>
      </c>
      <c r="X4" s="18">
        <v>31.186</v>
      </c>
      <c r="Y4" s="18">
        <v>29.656999999999996</v>
      </c>
      <c r="Z4" s="19"/>
      <c r="AA4" s="20">
        <f>SUM(B4:Z4)</f>
        <v>1332.9029999999996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90.16</v>
      </c>
      <c r="C7" s="28">
        <v>89.5</v>
      </c>
      <c r="D7" s="28">
        <v>89.61</v>
      </c>
      <c r="E7" s="28">
        <v>87.3</v>
      </c>
      <c r="F7" s="28">
        <v>89.91</v>
      </c>
      <c r="G7" s="28">
        <v>91.45</v>
      </c>
      <c r="H7" s="28">
        <v>112.14</v>
      </c>
      <c r="I7" s="28">
        <v>121</v>
      </c>
      <c r="J7" s="28">
        <v>141.21</v>
      </c>
      <c r="K7" s="28">
        <v>100.47</v>
      </c>
      <c r="L7" s="28">
        <v>121.63</v>
      </c>
      <c r="M7" s="28">
        <v>109.06</v>
      </c>
      <c r="N7" s="28">
        <v>100</v>
      </c>
      <c r="O7" s="28">
        <v>104</v>
      </c>
      <c r="P7" s="28">
        <v>110.2</v>
      </c>
      <c r="Q7" s="28">
        <v>120</v>
      </c>
      <c r="R7" s="28">
        <v>133</v>
      </c>
      <c r="S7" s="28">
        <v>145</v>
      </c>
      <c r="T7" s="28">
        <v>140.5</v>
      </c>
      <c r="U7" s="28">
        <v>126.5</v>
      </c>
      <c r="V7" s="28">
        <v>119.77</v>
      </c>
      <c r="W7" s="28">
        <v>110.13</v>
      </c>
      <c r="X7" s="28">
        <v>104.8</v>
      </c>
      <c r="Y7" s="28">
        <v>92.83</v>
      </c>
      <c r="Z7" s="29"/>
      <c r="AA7" s="30">
        <f>IF(SUM(B7:Z7)&lt;&gt;0,AVERAGEIF(B7:Z7,"&lt;&gt;"""),"")</f>
        <v>110.42375000000003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35.42</v>
      </c>
      <c r="C14" s="57">
        <v>36.369999999999997</v>
      </c>
      <c r="D14" s="57">
        <v>34.97</v>
      </c>
      <c r="E14" s="57">
        <v>32.1</v>
      </c>
      <c r="F14" s="57">
        <v>40.239999999999995</v>
      </c>
      <c r="G14" s="57">
        <v>20.411999999999999</v>
      </c>
      <c r="H14" s="57">
        <v>2.0699999999999998</v>
      </c>
      <c r="I14" s="57"/>
      <c r="J14" s="57">
        <v>0.18</v>
      </c>
      <c r="K14" s="57">
        <v>7.157</v>
      </c>
      <c r="L14" s="57"/>
      <c r="M14" s="57">
        <v>5.9120000000000008</v>
      </c>
      <c r="N14" s="57">
        <v>4.6840000000000002</v>
      </c>
      <c r="O14" s="57">
        <v>6.7379999999999995</v>
      </c>
      <c r="P14" s="57">
        <v>0.47799999999999998</v>
      </c>
      <c r="Q14" s="57"/>
      <c r="R14" s="57">
        <v>7.0000000000000007E-2</v>
      </c>
      <c r="S14" s="57"/>
      <c r="T14" s="57"/>
      <c r="U14" s="57">
        <v>5.7550000000000008</v>
      </c>
      <c r="V14" s="57">
        <v>0.14500000000000002</v>
      </c>
      <c r="W14" s="57"/>
      <c r="X14" s="57">
        <v>3.4999999999999996E-2</v>
      </c>
      <c r="Y14" s="57">
        <v>2.85</v>
      </c>
      <c r="Z14" s="58"/>
      <c r="AA14" s="59">
        <f t="shared" si="0"/>
        <v>235.58599999999998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35.42</v>
      </c>
      <c r="C16" s="62">
        <f t="shared" ref="C16:Z16" si="1">IF(LEN(C$2)&gt;0,SUM(C10:C15),"")</f>
        <v>36.369999999999997</v>
      </c>
      <c r="D16" s="62">
        <f t="shared" si="1"/>
        <v>34.97</v>
      </c>
      <c r="E16" s="62">
        <f t="shared" si="1"/>
        <v>32.1</v>
      </c>
      <c r="F16" s="62">
        <f t="shared" si="1"/>
        <v>40.239999999999995</v>
      </c>
      <c r="G16" s="62">
        <f t="shared" si="1"/>
        <v>20.411999999999999</v>
      </c>
      <c r="H16" s="62">
        <f t="shared" si="1"/>
        <v>2.0699999999999998</v>
      </c>
      <c r="I16" s="62">
        <f t="shared" si="1"/>
        <v>0</v>
      </c>
      <c r="J16" s="62">
        <f t="shared" si="1"/>
        <v>0.18</v>
      </c>
      <c r="K16" s="62">
        <f t="shared" si="1"/>
        <v>7.157</v>
      </c>
      <c r="L16" s="62">
        <f t="shared" si="1"/>
        <v>0</v>
      </c>
      <c r="M16" s="62">
        <f t="shared" si="1"/>
        <v>5.9120000000000008</v>
      </c>
      <c r="N16" s="62">
        <f t="shared" si="1"/>
        <v>4.6840000000000002</v>
      </c>
      <c r="O16" s="62">
        <f t="shared" si="1"/>
        <v>6.7379999999999995</v>
      </c>
      <c r="P16" s="62">
        <f t="shared" si="1"/>
        <v>0.47799999999999998</v>
      </c>
      <c r="Q16" s="62">
        <f t="shared" si="1"/>
        <v>0</v>
      </c>
      <c r="R16" s="62">
        <f t="shared" si="1"/>
        <v>7.0000000000000007E-2</v>
      </c>
      <c r="S16" s="62">
        <f t="shared" si="1"/>
        <v>0</v>
      </c>
      <c r="T16" s="62">
        <f t="shared" si="1"/>
        <v>0</v>
      </c>
      <c r="U16" s="62">
        <f t="shared" si="1"/>
        <v>5.7550000000000008</v>
      </c>
      <c r="V16" s="62">
        <f t="shared" si="1"/>
        <v>0.14500000000000002</v>
      </c>
      <c r="W16" s="62">
        <f t="shared" si="1"/>
        <v>0</v>
      </c>
      <c r="X16" s="62">
        <f t="shared" si="1"/>
        <v>3.4999999999999996E-2</v>
      </c>
      <c r="Y16" s="62">
        <f t="shared" si="1"/>
        <v>2.85</v>
      </c>
      <c r="Z16" s="63" t="str">
        <f t="shared" si="1"/>
        <v/>
      </c>
      <c r="AA16" s="64">
        <f>SUM(AA10:AA15)</f>
        <v>235.58599999999998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5.9349999999999996</v>
      </c>
      <c r="C20" s="77">
        <v>6.5750000000000002</v>
      </c>
      <c r="D20" s="77">
        <v>6.6070000000000002</v>
      </c>
      <c r="E20" s="77">
        <v>5.8919999999999995</v>
      </c>
      <c r="F20" s="77">
        <v>5.859</v>
      </c>
      <c r="G20" s="77">
        <v>6.4160000000000004</v>
      </c>
      <c r="H20" s="77"/>
      <c r="I20" s="77">
        <v>0.75</v>
      </c>
      <c r="J20" s="77">
        <v>1.55</v>
      </c>
      <c r="K20" s="77">
        <v>3.008</v>
      </c>
      <c r="L20" s="77">
        <v>5.8579999999999997</v>
      </c>
      <c r="M20" s="77">
        <v>1.5</v>
      </c>
      <c r="N20" s="77">
        <v>0.63400000000000001</v>
      </c>
      <c r="O20" s="77">
        <v>6.3729999999999993</v>
      </c>
      <c r="P20" s="77"/>
      <c r="Q20" s="77"/>
      <c r="R20" s="77"/>
      <c r="S20" s="77"/>
      <c r="T20" s="77"/>
      <c r="U20" s="77">
        <v>1.867</v>
      </c>
      <c r="V20" s="77"/>
      <c r="W20" s="77"/>
      <c r="X20" s="77"/>
      <c r="Y20" s="77">
        <v>5.2779999999999996</v>
      </c>
      <c r="Z20" s="78"/>
      <c r="AA20" s="79">
        <f t="shared" si="2"/>
        <v>64.102000000000004</v>
      </c>
    </row>
    <row r="21" spans="1:27" ht="25.15" customHeight="1" x14ac:dyDescent="0.2">
      <c r="A21" s="75" t="s">
        <v>16</v>
      </c>
      <c r="B21" s="80">
        <v>15.184999999999999</v>
      </c>
      <c r="C21" s="81">
        <v>22.195</v>
      </c>
      <c r="D21" s="81">
        <v>22.124000000000002</v>
      </c>
      <c r="E21" s="81">
        <v>24.911000000000001</v>
      </c>
      <c r="F21" s="81">
        <v>25.384999999999998</v>
      </c>
      <c r="G21" s="81">
        <v>22.3</v>
      </c>
      <c r="H21" s="81">
        <v>30.344000000000001</v>
      </c>
      <c r="I21" s="81">
        <v>1.05</v>
      </c>
      <c r="J21" s="81">
        <v>5.6989999999999998</v>
      </c>
      <c r="K21" s="81">
        <v>32.073</v>
      </c>
      <c r="L21" s="81">
        <v>10.530000000000001</v>
      </c>
      <c r="M21" s="81">
        <v>30.305</v>
      </c>
      <c r="N21" s="81">
        <v>52.131</v>
      </c>
      <c r="O21" s="81">
        <v>31.04</v>
      </c>
      <c r="P21" s="81">
        <v>42.924999999999997</v>
      </c>
      <c r="Q21" s="81">
        <v>30.015000000000001</v>
      </c>
      <c r="R21" s="81">
        <v>24.157</v>
      </c>
      <c r="S21" s="81">
        <v>36.800000000000004</v>
      </c>
      <c r="T21" s="81">
        <v>22.84</v>
      </c>
      <c r="U21" s="81">
        <v>20.759</v>
      </c>
      <c r="V21" s="81">
        <v>6.9029999999999996</v>
      </c>
      <c r="W21" s="81">
        <v>32.164000000000001</v>
      </c>
      <c r="X21" s="81">
        <v>4.7509999999999994</v>
      </c>
      <c r="Y21" s="81">
        <v>21.528999999999996</v>
      </c>
      <c r="Z21" s="78"/>
      <c r="AA21" s="79">
        <f t="shared" si="2"/>
        <v>568.11500000000001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21.119999999999997</v>
      </c>
      <c r="C25" s="88">
        <f t="shared" si="3"/>
        <v>28.77</v>
      </c>
      <c r="D25" s="88">
        <f t="shared" si="3"/>
        <v>28.731000000000002</v>
      </c>
      <c r="E25" s="88">
        <f t="shared" si="3"/>
        <v>30.803000000000001</v>
      </c>
      <c r="F25" s="88">
        <f t="shared" si="3"/>
        <v>31.244</v>
      </c>
      <c r="G25" s="88">
        <f t="shared" si="3"/>
        <v>28.716000000000001</v>
      </c>
      <c r="H25" s="88">
        <f t="shared" si="3"/>
        <v>30.344000000000001</v>
      </c>
      <c r="I25" s="88">
        <f t="shared" si="3"/>
        <v>1.8</v>
      </c>
      <c r="J25" s="88">
        <f t="shared" si="3"/>
        <v>7.2489999999999997</v>
      </c>
      <c r="K25" s="88">
        <f t="shared" si="3"/>
        <v>35.081000000000003</v>
      </c>
      <c r="L25" s="88">
        <f t="shared" si="3"/>
        <v>16.388000000000002</v>
      </c>
      <c r="M25" s="88">
        <f t="shared" si="3"/>
        <v>31.805</v>
      </c>
      <c r="N25" s="88">
        <f t="shared" si="3"/>
        <v>52.765000000000001</v>
      </c>
      <c r="O25" s="88">
        <f t="shared" si="3"/>
        <v>37.412999999999997</v>
      </c>
      <c r="P25" s="88">
        <f t="shared" si="3"/>
        <v>42.924999999999997</v>
      </c>
      <c r="Q25" s="88">
        <f t="shared" si="3"/>
        <v>30.015000000000001</v>
      </c>
      <c r="R25" s="88">
        <f t="shared" si="3"/>
        <v>24.157</v>
      </c>
      <c r="S25" s="88">
        <f t="shared" si="3"/>
        <v>36.800000000000004</v>
      </c>
      <c r="T25" s="88">
        <f t="shared" si="3"/>
        <v>22.84</v>
      </c>
      <c r="U25" s="88">
        <f t="shared" si="3"/>
        <v>22.626000000000001</v>
      </c>
      <c r="V25" s="88">
        <f t="shared" si="3"/>
        <v>6.9029999999999996</v>
      </c>
      <c r="W25" s="88">
        <f t="shared" si="3"/>
        <v>32.164000000000001</v>
      </c>
      <c r="X25" s="88">
        <f t="shared" si="3"/>
        <v>4.7509999999999994</v>
      </c>
      <c r="Y25" s="88">
        <f t="shared" si="3"/>
        <v>26.806999999999995</v>
      </c>
      <c r="Z25" s="89">
        <f t="shared" si="3"/>
        <v>0</v>
      </c>
      <c r="AA25" s="90">
        <f t="shared" si="3"/>
        <v>632.21699999999998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56.54</v>
      </c>
      <c r="C29" s="77">
        <v>65.14</v>
      </c>
      <c r="D29" s="77">
        <v>63.701000000000001</v>
      </c>
      <c r="E29" s="77">
        <v>62.902999999999999</v>
      </c>
      <c r="F29" s="77">
        <v>71.483999999999995</v>
      </c>
      <c r="G29" s="77">
        <v>49.128</v>
      </c>
      <c r="H29" s="77">
        <v>32.414000000000001</v>
      </c>
      <c r="I29" s="77">
        <v>1.8</v>
      </c>
      <c r="J29" s="77">
        <v>7.4290000000000003</v>
      </c>
      <c r="K29" s="77">
        <v>42.238</v>
      </c>
      <c r="L29" s="77">
        <v>16.388000000000002</v>
      </c>
      <c r="M29" s="77">
        <v>37.716999999999999</v>
      </c>
      <c r="N29" s="77">
        <v>57.448999999999998</v>
      </c>
      <c r="O29" s="77">
        <v>44.151000000000003</v>
      </c>
      <c r="P29" s="77">
        <v>43.402999999999999</v>
      </c>
      <c r="Q29" s="77">
        <v>30.015000000000001</v>
      </c>
      <c r="R29" s="77">
        <v>24.227</v>
      </c>
      <c r="S29" s="77">
        <v>36.799999999999997</v>
      </c>
      <c r="T29" s="77">
        <v>22.84</v>
      </c>
      <c r="U29" s="77">
        <v>28.381</v>
      </c>
      <c r="V29" s="77">
        <v>7.048</v>
      </c>
      <c r="W29" s="77">
        <v>32.164000000000001</v>
      </c>
      <c r="X29" s="77">
        <v>4.7859999999999996</v>
      </c>
      <c r="Y29" s="77">
        <v>29.657</v>
      </c>
      <c r="Z29" s="78"/>
      <c r="AA29" s="79">
        <f>SUM(B29:Z29)</f>
        <v>867.80299999999977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56.54</v>
      </c>
      <c r="C31" s="62">
        <f t="shared" si="4"/>
        <v>65.14</v>
      </c>
      <c r="D31" s="62">
        <f t="shared" si="4"/>
        <v>63.701000000000001</v>
      </c>
      <c r="E31" s="62">
        <f t="shared" si="4"/>
        <v>62.902999999999999</v>
      </c>
      <c r="F31" s="62">
        <f t="shared" si="4"/>
        <v>71.483999999999995</v>
      </c>
      <c r="G31" s="62">
        <f t="shared" si="4"/>
        <v>49.128</v>
      </c>
      <c r="H31" s="62">
        <f t="shared" si="4"/>
        <v>32.414000000000001</v>
      </c>
      <c r="I31" s="62">
        <f t="shared" si="4"/>
        <v>1.8</v>
      </c>
      <c r="J31" s="62">
        <f t="shared" si="4"/>
        <v>7.4290000000000003</v>
      </c>
      <c r="K31" s="62">
        <f t="shared" si="4"/>
        <v>42.238</v>
      </c>
      <c r="L31" s="62">
        <f t="shared" si="4"/>
        <v>16.388000000000002</v>
      </c>
      <c r="M31" s="62">
        <f t="shared" si="4"/>
        <v>37.716999999999999</v>
      </c>
      <c r="N31" s="62">
        <f t="shared" si="4"/>
        <v>57.448999999999998</v>
      </c>
      <c r="O31" s="62">
        <f t="shared" si="4"/>
        <v>44.151000000000003</v>
      </c>
      <c r="P31" s="62">
        <f t="shared" si="4"/>
        <v>43.402999999999999</v>
      </c>
      <c r="Q31" s="62">
        <f t="shared" si="4"/>
        <v>30.015000000000001</v>
      </c>
      <c r="R31" s="62">
        <f t="shared" si="4"/>
        <v>24.227</v>
      </c>
      <c r="S31" s="62">
        <f t="shared" si="4"/>
        <v>36.799999999999997</v>
      </c>
      <c r="T31" s="62">
        <f t="shared" si="4"/>
        <v>22.84</v>
      </c>
      <c r="U31" s="62">
        <f t="shared" si="4"/>
        <v>28.381</v>
      </c>
      <c r="V31" s="62">
        <f t="shared" si="4"/>
        <v>7.048</v>
      </c>
      <c r="W31" s="62">
        <f t="shared" si="4"/>
        <v>32.164000000000001</v>
      </c>
      <c r="X31" s="62">
        <f t="shared" si="4"/>
        <v>4.7859999999999996</v>
      </c>
      <c r="Y31" s="62">
        <f t="shared" si="4"/>
        <v>29.657</v>
      </c>
      <c r="Z31" s="63">
        <f t="shared" si="4"/>
        <v>0</v>
      </c>
      <c r="AA31" s="64">
        <f t="shared" si="4"/>
        <v>867.80299999999977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4.7</v>
      </c>
      <c r="D38" s="99">
        <v>9</v>
      </c>
      <c r="E38" s="99"/>
      <c r="F38" s="99">
        <v>8.6999999999999993</v>
      </c>
      <c r="G38" s="99"/>
      <c r="H38" s="99">
        <v>34.799999999999997</v>
      </c>
      <c r="I38" s="99">
        <v>170</v>
      </c>
      <c r="J38" s="99">
        <v>61.5</v>
      </c>
      <c r="K38" s="99"/>
      <c r="L38" s="99">
        <v>74.7</v>
      </c>
      <c r="M38" s="99"/>
      <c r="N38" s="99"/>
      <c r="O38" s="99"/>
      <c r="P38" s="99"/>
      <c r="Q38" s="99"/>
      <c r="R38" s="99"/>
      <c r="S38" s="99">
        <v>19.5</v>
      </c>
      <c r="T38" s="99">
        <v>11.4</v>
      </c>
      <c r="U38" s="99"/>
      <c r="V38" s="99">
        <v>31.1</v>
      </c>
      <c r="W38" s="99">
        <v>13.3</v>
      </c>
      <c r="X38" s="99">
        <v>26.4</v>
      </c>
      <c r="Y38" s="99"/>
      <c r="Z38" s="100"/>
      <c r="AA38" s="79">
        <f t="shared" si="5"/>
        <v>465.09999999999997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4.7</v>
      </c>
      <c r="D39" s="88">
        <f t="shared" si="6"/>
        <v>9</v>
      </c>
      <c r="E39" s="88">
        <f t="shared" si="6"/>
        <v>0</v>
      </c>
      <c r="F39" s="88">
        <f t="shared" si="6"/>
        <v>8.6999999999999993</v>
      </c>
      <c r="G39" s="88">
        <f t="shared" si="6"/>
        <v>0</v>
      </c>
      <c r="H39" s="88">
        <f t="shared" si="6"/>
        <v>34.799999999999997</v>
      </c>
      <c r="I39" s="88">
        <f t="shared" si="6"/>
        <v>170</v>
      </c>
      <c r="J39" s="88">
        <f t="shared" si="6"/>
        <v>61.5</v>
      </c>
      <c r="K39" s="88">
        <f t="shared" si="6"/>
        <v>0</v>
      </c>
      <c r="L39" s="88">
        <f t="shared" si="6"/>
        <v>74.7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19.5</v>
      </c>
      <c r="T39" s="88">
        <f t="shared" si="6"/>
        <v>11.4</v>
      </c>
      <c r="U39" s="88">
        <f t="shared" si="6"/>
        <v>0</v>
      </c>
      <c r="V39" s="88">
        <f t="shared" si="6"/>
        <v>31.1</v>
      </c>
      <c r="W39" s="88">
        <f t="shared" si="6"/>
        <v>13.3</v>
      </c>
      <c r="X39" s="88">
        <f t="shared" si="6"/>
        <v>26.4</v>
      </c>
      <c r="Y39" s="88">
        <f t="shared" si="6"/>
        <v>0</v>
      </c>
      <c r="Z39" s="89">
        <f t="shared" si="6"/>
        <v>0</v>
      </c>
      <c r="AA39" s="90">
        <f t="shared" si="5"/>
        <v>465.09999999999997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4.7</v>
      </c>
      <c r="D46" s="99">
        <v>9</v>
      </c>
      <c r="E46" s="99"/>
      <c r="F46" s="99">
        <v>8.6999999999999993</v>
      </c>
      <c r="G46" s="99"/>
      <c r="H46" s="99">
        <v>34.799999999999997</v>
      </c>
      <c r="I46" s="99">
        <v>170</v>
      </c>
      <c r="J46" s="99">
        <v>61.5</v>
      </c>
      <c r="K46" s="99"/>
      <c r="L46" s="99">
        <v>74.7</v>
      </c>
      <c r="M46" s="99"/>
      <c r="N46" s="99"/>
      <c r="O46" s="99"/>
      <c r="P46" s="99"/>
      <c r="Q46" s="99"/>
      <c r="R46" s="99"/>
      <c r="S46" s="99">
        <v>19.5</v>
      </c>
      <c r="T46" s="99">
        <v>11.4</v>
      </c>
      <c r="U46" s="99"/>
      <c r="V46" s="99">
        <v>31.1</v>
      </c>
      <c r="W46" s="99">
        <v>13.3</v>
      </c>
      <c r="X46" s="99">
        <v>26.4</v>
      </c>
      <c r="Y46" s="99"/>
      <c r="Z46" s="100"/>
      <c r="AA46" s="79">
        <f t="shared" si="7"/>
        <v>465.09999999999997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4.7</v>
      </c>
      <c r="D48" s="88">
        <f t="shared" si="8"/>
        <v>9</v>
      </c>
      <c r="E48" s="88">
        <f t="shared" si="8"/>
        <v>0</v>
      </c>
      <c r="F48" s="88">
        <f t="shared" si="8"/>
        <v>8.6999999999999993</v>
      </c>
      <c r="G48" s="88">
        <f t="shared" si="8"/>
        <v>0</v>
      </c>
      <c r="H48" s="88">
        <f t="shared" si="8"/>
        <v>34.799999999999997</v>
      </c>
      <c r="I48" s="88">
        <f t="shared" si="8"/>
        <v>170</v>
      </c>
      <c r="J48" s="88">
        <f t="shared" si="8"/>
        <v>61.5</v>
      </c>
      <c r="K48" s="88">
        <f t="shared" si="8"/>
        <v>0</v>
      </c>
      <c r="L48" s="88">
        <f t="shared" si="8"/>
        <v>74.7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19.5</v>
      </c>
      <c r="T48" s="88">
        <f t="shared" si="8"/>
        <v>11.4</v>
      </c>
      <c r="U48" s="88">
        <f t="shared" si="8"/>
        <v>0</v>
      </c>
      <c r="V48" s="88">
        <f t="shared" si="8"/>
        <v>31.1</v>
      </c>
      <c r="W48" s="88">
        <f t="shared" si="8"/>
        <v>13.3</v>
      </c>
      <c r="X48" s="88">
        <f t="shared" si="8"/>
        <v>26.4</v>
      </c>
      <c r="Y48" s="88">
        <f t="shared" si="8"/>
        <v>0</v>
      </c>
      <c r="Z48" s="89">
        <f t="shared" si="8"/>
        <v>0</v>
      </c>
      <c r="AA48" s="90">
        <f t="shared" si="7"/>
        <v>465.09999999999997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56.54</v>
      </c>
      <c r="C51" s="88">
        <f t="shared" si="10"/>
        <v>69.84</v>
      </c>
      <c r="D51" s="88">
        <f t="shared" si="10"/>
        <v>72.700999999999993</v>
      </c>
      <c r="E51" s="88">
        <f t="shared" si="10"/>
        <v>62.903000000000006</v>
      </c>
      <c r="F51" s="88">
        <f t="shared" si="10"/>
        <v>80.183999999999997</v>
      </c>
      <c r="G51" s="88">
        <f t="shared" si="10"/>
        <v>49.128</v>
      </c>
      <c r="H51" s="88">
        <f t="shared" si="10"/>
        <v>67.213999999999999</v>
      </c>
      <c r="I51" s="88">
        <f t="shared" si="10"/>
        <v>171.8</v>
      </c>
      <c r="J51" s="88">
        <f t="shared" si="10"/>
        <v>68.929000000000002</v>
      </c>
      <c r="K51" s="88">
        <f t="shared" si="10"/>
        <v>42.238</v>
      </c>
      <c r="L51" s="88">
        <f t="shared" si="10"/>
        <v>91.088000000000008</v>
      </c>
      <c r="M51" s="88">
        <f t="shared" si="10"/>
        <v>37.716999999999999</v>
      </c>
      <c r="N51" s="88">
        <f t="shared" si="10"/>
        <v>57.448999999999998</v>
      </c>
      <c r="O51" s="88">
        <f t="shared" si="10"/>
        <v>44.150999999999996</v>
      </c>
      <c r="P51" s="88">
        <f t="shared" si="10"/>
        <v>43.402999999999999</v>
      </c>
      <c r="Q51" s="88">
        <f t="shared" si="10"/>
        <v>30.015000000000001</v>
      </c>
      <c r="R51" s="88">
        <f t="shared" si="10"/>
        <v>24.227</v>
      </c>
      <c r="S51" s="88">
        <f t="shared" si="10"/>
        <v>56.300000000000004</v>
      </c>
      <c r="T51" s="88">
        <f t="shared" si="10"/>
        <v>34.24</v>
      </c>
      <c r="U51" s="88">
        <f t="shared" si="10"/>
        <v>28.381</v>
      </c>
      <c r="V51" s="88">
        <f t="shared" si="10"/>
        <v>38.148000000000003</v>
      </c>
      <c r="W51" s="88">
        <f t="shared" si="10"/>
        <v>45.463999999999999</v>
      </c>
      <c r="X51" s="88">
        <f t="shared" si="10"/>
        <v>31.186</v>
      </c>
      <c r="Y51" s="88">
        <f t="shared" si="10"/>
        <v>29.656999999999996</v>
      </c>
      <c r="Z51" s="89">
        <f t="shared" si="10"/>
        <v>0</v>
      </c>
      <c r="AA51" s="104">
        <f>SUM(B51:Z51)</f>
        <v>1332.9029999999996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4.7</v>
      </c>
      <c r="D4" s="18">
        <v>9</v>
      </c>
      <c r="E4" s="18">
        <v>-7.5</v>
      </c>
      <c r="F4" s="18">
        <v>8.6999999999999993</v>
      </c>
      <c r="G4" s="18"/>
      <c r="H4" s="18">
        <v>34.799999999999997</v>
      </c>
      <c r="I4" s="18">
        <v>170</v>
      </c>
      <c r="J4" s="18">
        <v>61.5</v>
      </c>
      <c r="K4" s="18"/>
      <c r="L4" s="18">
        <v>74.7</v>
      </c>
      <c r="M4" s="18">
        <v>-8.4</v>
      </c>
      <c r="N4" s="18">
        <v>-13.4</v>
      </c>
      <c r="O4" s="18">
        <v>-3</v>
      </c>
      <c r="P4" s="18">
        <v>-17.2</v>
      </c>
      <c r="Q4" s="18">
        <v>-11.4</v>
      </c>
      <c r="R4" s="18">
        <v>-5.7</v>
      </c>
      <c r="S4" s="18">
        <v>19.5</v>
      </c>
      <c r="T4" s="18">
        <v>11.4</v>
      </c>
      <c r="U4" s="18">
        <v>-24.4</v>
      </c>
      <c r="V4" s="18">
        <v>31.1</v>
      </c>
      <c r="W4" s="18">
        <v>13.3</v>
      </c>
      <c r="X4" s="18">
        <v>26.4</v>
      </c>
      <c r="Y4" s="18"/>
      <c r="Z4" s="19"/>
      <c r="AA4" s="111">
        <f>SUM(B4:Z4)</f>
        <v>374.10000000000008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90.16</v>
      </c>
      <c r="C7" s="117">
        <v>89.5</v>
      </c>
      <c r="D7" s="117">
        <v>89.61</v>
      </c>
      <c r="E7" s="117">
        <v>87.3</v>
      </c>
      <c r="F7" s="117">
        <v>89.91</v>
      </c>
      <c r="G7" s="117">
        <v>91.45</v>
      </c>
      <c r="H7" s="117">
        <v>112.14</v>
      </c>
      <c r="I7" s="117">
        <v>121</v>
      </c>
      <c r="J7" s="117">
        <v>141.21</v>
      </c>
      <c r="K7" s="117">
        <v>100.47</v>
      </c>
      <c r="L7" s="117">
        <v>121.63</v>
      </c>
      <c r="M7" s="117">
        <v>109.06</v>
      </c>
      <c r="N7" s="117">
        <v>100</v>
      </c>
      <c r="O7" s="117">
        <v>104</v>
      </c>
      <c r="P7" s="117">
        <v>110.2</v>
      </c>
      <c r="Q7" s="117">
        <v>120</v>
      </c>
      <c r="R7" s="117">
        <v>133</v>
      </c>
      <c r="S7" s="117">
        <v>145</v>
      </c>
      <c r="T7" s="117">
        <v>140.5</v>
      </c>
      <c r="U7" s="117">
        <v>126.5</v>
      </c>
      <c r="V7" s="117">
        <v>119.77</v>
      </c>
      <c r="W7" s="117">
        <v>110.13</v>
      </c>
      <c r="X7" s="117">
        <v>104.8</v>
      </c>
      <c r="Y7" s="117">
        <v>92.83</v>
      </c>
      <c r="Z7" s="118"/>
      <c r="AA7" s="119">
        <f>IF(SUM(B7:Z7)&lt;&gt;0,AVERAGEIF(B7:Z7,"&lt;&gt;"""),"")</f>
        <v>110.42375000000003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>
        <v>7.5</v>
      </c>
      <c r="F15" s="133"/>
      <c r="G15" s="133"/>
      <c r="H15" s="133"/>
      <c r="I15" s="133"/>
      <c r="J15" s="133"/>
      <c r="K15" s="133"/>
      <c r="L15" s="133"/>
      <c r="M15" s="133">
        <v>8.4</v>
      </c>
      <c r="N15" s="133">
        <v>13.4</v>
      </c>
      <c r="O15" s="133">
        <v>3</v>
      </c>
      <c r="P15" s="133">
        <v>17.2</v>
      </c>
      <c r="Q15" s="133">
        <v>11.4</v>
      </c>
      <c r="R15" s="133">
        <v>5.7</v>
      </c>
      <c r="S15" s="133"/>
      <c r="T15" s="133"/>
      <c r="U15" s="133">
        <v>24.4</v>
      </c>
      <c r="V15" s="133"/>
      <c r="W15" s="133"/>
      <c r="X15" s="133"/>
      <c r="Y15" s="133"/>
      <c r="Z15" s="131"/>
      <c r="AA15" s="132">
        <f t="shared" si="0"/>
        <v>91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7.5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8.4</v>
      </c>
      <c r="N16" s="135">
        <f t="shared" si="1"/>
        <v>13.4</v>
      </c>
      <c r="O16" s="135">
        <f t="shared" si="1"/>
        <v>3</v>
      </c>
      <c r="P16" s="135">
        <f t="shared" si="1"/>
        <v>17.2</v>
      </c>
      <c r="Q16" s="135">
        <f t="shared" si="1"/>
        <v>11.4</v>
      </c>
      <c r="R16" s="135">
        <f t="shared" si="1"/>
        <v>5.7</v>
      </c>
      <c r="S16" s="135">
        <f t="shared" si="1"/>
        <v>0</v>
      </c>
      <c r="T16" s="135">
        <f t="shared" si="1"/>
        <v>0</v>
      </c>
      <c r="U16" s="135">
        <f t="shared" si="1"/>
        <v>24.4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4.7</v>
      </c>
      <c r="D23" s="133">
        <v>9</v>
      </c>
      <c r="E23" s="133"/>
      <c r="F23" s="133">
        <v>8.6999999999999993</v>
      </c>
      <c r="G23" s="133"/>
      <c r="H23" s="133">
        <v>34.799999999999997</v>
      </c>
      <c r="I23" s="133">
        <v>170</v>
      </c>
      <c r="J23" s="133">
        <v>61.5</v>
      </c>
      <c r="K23" s="133"/>
      <c r="L23" s="133">
        <v>74.7</v>
      </c>
      <c r="M23" s="133"/>
      <c r="N23" s="133"/>
      <c r="O23" s="133"/>
      <c r="P23" s="133"/>
      <c r="Q23" s="133"/>
      <c r="R23" s="133"/>
      <c r="S23" s="133">
        <v>19.5</v>
      </c>
      <c r="T23" s="133">
        <v>11.4</v>
      </c>
      <c r="U23" s="133"/>
      <c r="V23" s="133">
        <v>31.1</v>
      </c>
      <c r="W23" s="133">
        <v>13.3</v>
      </c>
      <c r="X23" s="133">
        <v>26.4</v>
      </c>
      <c r="Y23" s="133"/>
      <c r="Z23" s="131"/>
      <c r="AA23" s="132">
        <f t="shared" si="2"/>
        <v>465.09999999999997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4.7</v>
      </c>
      <c r="D24" s="135">
        <f t="shared" si="3"/>
        <v>9</v>
      </c>
      <c r="E24" s="135">
        <f t="shared" si="3"/>
        <v>0</v>
      </c>
      <c r="F24" s="135">
        <f t="shared" si="3"/>
        <v>8.6999999999999993</v>
      </c>
      <c r="G24" s="135">
        <f t="shared" si="3"/>
        <v>0</v>
      </c>
      <c r="H24" s="135">
        <f t="shared" si="3"/>
        <v>34.799999999999997</v>
      </c>
      <c r="I24" s="135">
        <f t="shared" si="3"/>
        <v>170</v>
      </c>
      <c r="J24" s="135">
        <f t="shared" si="3"/>
        <v>61.5</v>
      </c>
      <c r="K24" s="135">
        <f t="shared" si="3"/>
        <v>0</v>
      </c>
      <c r="L24" s="135">
        <f t="shared" si="3"/>
        <v>74.7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19.5</v>
      </c>
      <c r="T24" s="135">
        <f t="shared" si="3"/>
        <v>11.4</v>
      </c>
      <c r="U24" s="135">
        <f t="shared" si="3"/>
        <v>0</v>
      </c>
      <c r="V24" s="135">
        <f t="shared" si="3"/>
        <v>31.1</v>
      </c>
      <c r="W24" s="135">
        <f t="shared" si="3"/>
        <v>13.3</v>
      </c>
      <c r="X24" s="135">
        <f t="shared" si="3"/>
        <v>26.4</v>
      </c>
      <c r="Y24" s="135">
        <f t="shared" si="3"/>
        <v>0</v>
      </c>
      <c r="Z24" s="136" t="str">
        <f t="shared" si="3"/>
        <v/>
      </c>
      <c r="AA24" s="90">
        <f t="shared" si="2"/>
        <v>465.09999999999997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2024-01-09T21:26:30Z</dcterms:created>
  <dcterms:modified xsi:type="dcterms:W3CDTF">2024-01-09T21:26:31Z</dcterms:modified>
</cp:coreProperties>
</file>