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<sst xmlns="http://schemas.openxmlformats.org/spreadsheetml/2006/main" count="117" uniqueCount="53">
  <si>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08/01/2024 23:20:42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</si>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</sst>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89-4FB0-85A6-09057D72DCF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89-4FB0-85A6-09057D72DCF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60</c:v>
                </c:pt>
                <c:pt idx="1">
                  <c:v>115.279</c:v>
                </c:pt>
                <c:pt idx="2">
                  <c:v>6.8289999999999997</c:v>
                </c:pt>
                <c:pt idx="3">
                  <c:v>60</c:v>
                </c:pt>
                <c:pt idx="4">
                  <c:v>60</c:v>
                </c:pt>
                <c:pt idx="5">
                  <c:v>70.989000000000004</c:v>
                </c:pt>
                <c:pt idx="6">
                  <c:v>82.796999999999997</c:v>
                </c:pt>
                <c:pt idx="10">
                  <c:v>10.8</c:v>
                </c:pt>
                <c:pt idx="11">
                  <c:v>178.727</c:v>
                </c:pt>
                <c:pt idx="12">
                  <c:v>25.446999999999999</c:v>
                </c:pt>
                <c:pt idx="13">
                  <c:v>22.065999999999999</c:v>
                </c:pt>
                <c:pt idx="14">
                  <c:v>10.333</c:v>
                </c:pt>
                <c:pt idx="15">
                  <c:v>71.176000000000002</c:v>
                </c:pt>
                <c:pt idx="16">
                  <c:v>48.28</c:v>
                </c:pt>
                <c:pt idx="19">
                  <c:v>15.382</c:v>
                </c:pt>
                <c:pt idx="20">
                  <c:v>10.223000000000001</c:v>
                </c:pt>
                <c:pt idx="21">
                  <c:v>41.039000000000001</c:v>
                </c:pt>
                <c:pt idx="22">
                  <c:v>52.367000000000004</c:v>
                </c:pt>
                <c:pt idx="23">
                  <c:v>23.071000000000002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89-4FB0-85A6-09057D72DCF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95.2</c:v>
                </c:pt>
                <c:pt idx="10">
                  <c:v>96.8</c:v>
                </c:pt>
                <c:pt idx="11">
                  <c:v>0</c:v>
                </c:pt>
                <c:pt idx="12">
                  <c:v>0</c:v>
                </c:pt>
                <c:pt idx="13">
                  <c:v>21</c:v>
                </c:pt>
                <c:pt idx="14">
                  <c:v>70.599999999999994</c:v>
                </c:pt>
                <c:pt idx="15">
                  <c:v>0</c:v>
                </c:pt>
                <c:pt idx="16">
                  <c:v>3.9</c:v>
                </c:pt>
                <c:pt idx="17">
                  <c:v>22.7</c:v>
                </c:pt>
                <c:pt idx="18">
                  <c:v>47</c:v>
                </c:pt>
                <c:pt idx="19">
                  <c:v>20.399999999999999</c:v>
                </c:pt>
                <c:pt idx="20">
                  <c:v>8.5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89-4FB0-85A6-09057D72DCF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19.123000000000001</c:v>
                </c:pt>
                <c:pt idx="1">
                  <c:v>3.88</c:v>
                </c:pt>
                <c:pt idx="2">
                  <c:v>8.3189999999999991</c:v>
                </c:pt>
                <c:pt idx="3">
                  <c:v>10.105</c:v>
                </c:pt>
                <c:pt idx="4">
                  <c:v>10.248000000000001</c:v>
                </c:pt>
                <c:pt idx="5">
                  <c:v>11.993</c:v>
                </c:pt>
                <c:pt idx="6">
                  <c:v>15.081999999999999</c:v>
                </c:pt>
                <c:pt idx="7">
                  <c:v>41.149000000000001</c:v>
                </c:pt>
                <c:pt idx="8">
                  <c:v>49.763000000000005</c:v>
                </c:pt>
                <c:pt idx="9">
                  <c:v>7.226</c:v>
                </c:pt>
                <c:pt idx="10">
                  <c:v>0.60299999999999998</c:v>
                </c:pt>
                <c:pt idx="11">
                  <c:v>33.292999999999999</c:v>
                </c:pt>
                <c:pt idx="12">
                  <c:v>31.126999999999999</c:v>
                </c:pt>
                <c:pt idx="13">
                  <c:v>17.350999999999999</c:v>
                </c:pt>
                <c:pt idx="14">
                  <c:v>4.03</c:v>
                </c:pt>
                <c:pt idx="15">
                  <c:v>31.015999999999998</c:v>
                </c:pt>
                <c:pt idx="16">
                  <c:v>9.4589999999999996</c:v>
                </c:pt>
                <c:pt idx="17">
                  <c:v>21.486999999999998</c:v>
                </c:pt>
                <c:pt idx="18">
                  <c:v>14.9</c:v>
                </c:pt>
                <c:pt idx="19">
                  <c:v>23.363</c:v>
                </c:pt>
                <c:pt idx="20">
                  <c:v>28.695000000000004</c:v>
                </c:pt>
                <c:pt idx="21">
                  <c:v>30.89</c:v>
                </c:pt>
                <c:pt idx="22">
                  <c:v>44.24</c:v>
                </c:pt>
                <c:pt idx="23">
                  <c:v>21.995000000000001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89-4FB0-85A6-09057D72DCF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C89-4FB0-85A6-09057D72DCF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C89-4FB0-85A6-09057D72D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79.676000000000002</c:v>
                </c:pt>
                <c:pt idx="1">
                  <c:v>123.61699999999999</c:v>
                </c:pt>
                <c:pt idx="2">
                  <c:v>35.866</c:v>
                </c:pt>
                <c:pt idx="3">
                  <c:v>72.444000000000003</c:v>
                </c:pt>
                <c:pt idx="4">
                  <c:v>71.087000000000003</c:v>
                </c:pt>
                <c:pt idx="5">
                  <c:v>88.985000000000014</c:v>
                </c:pt>
                <c:pt idx="6">
                  <c:v>104.87900000000002</c:v>
                </c:pt>
                <c:pt idx="7">
                  <c:v>41.149000000000001</c:v>
                </c:pt>
                <c:pt idx="8">
                  <c:v>50.484000000000002</c:v>
                </c:pt>
                <c:pt idx="9">
                  <c:v>108.76100000000001</c:v>
                </c:pt>
                <c:pt idx="10">
                  <c:v>108.17000000000002</c:v>
                </c:pt>
                <c:pt idx="11">
                  <c:v>215.79300000000001</c:v>
                </c:pt>
                <c:pt idx="12">
                  <c:v>56.935000000000002</c:v>
                </c:pt>
                <c:pt idx="13">
                  <c:v>60.506</c:v>
                </c:pt>
                <c:pt idx="14">
                  <c:v>84.921999999999997</c:v>
                </c:pt>
                <c:pt idx="15">
                  <c:v>102.19200000000001</c:v>
                </c:pt>
                <c:pt idx="16">
                  <c:v>61.688000000000002</c:v>
                </c:pt>
                <c:pt idx="17">
                  <c:v>44.201999999999998</c:v>
                </c:pt>
                <c:pt idx="18">
                  <c:v>61.921999999999997</c:v>
                </c:pt>
                <c:pt idx="19">
                  <c:v>59.158000000000001</c:v>
                </c:pt>
                <c:pt idx="20">
                  <c:v>47.391999999999996</c:v>
                </c:pt>
                <c:pt idx="21">
                  <c:v>72.475999999999999</c:v>
                </c:pt>
                <c:pt idx="22">
                  <c:v>97.281000000000006</c:v>
                </c:pt>
                <c:pt idx="23">
                  <c:v>45.1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C89-4FB0-85A6-09057D72D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87.91</c:v>
                </c:pt>
                <c:pt idx="1">
                  <c:v>90.78</c:v>
                </c:pt>
                <c:pt idx="2">
                  <c:v>86.69</c:v>
                </c:pt>
                <c:pt idx="3">
                  <c:v>87.91</c:v>
                </c:pt>
                <c:pt idx="4">
                  <c:v>87.91</c:v>
                </c:pt>
                <c:pt idx="5">
                  <c:v>89.84</c:v>
                </c:pt>
                <c:pt idx="6">
                  <c:v>106.39</c:v>
                </c:pt>
                <c:pt idx="7">
                  <c:v>157.51</c:v>
                </c:pt>
                <c:pt idx="8">
                  <c:v>163.35</c:v>
                </c:pt>
                <c:pt idx="9">
                  <c:v>124.28</c:v>
                </c:pt>
                <c:pt idx="10">
                  <c:v>109</c:v>
                </c:pt>
                <c:pt idx="11">
                  <c:v>103</c:v>
                </c:pt>
                <c:pt idx="12">
                  <c:v>93.91</c:v>
                </c:pt>
                <c:pt idx="13">
                  <c:v>93.87</c:v>
                </c:pt>
                <c:pt idx="14">
                  <c:v>109</c:v>
                </c:pt>
                <c:pt idx="15">
                  <c:v>111.45</c:v>
                </c:pt>
                <c:pt idx="16">
                  <c:v>124.03</c:v>
                </c:pt>
                <c:pt idx="17">
                  <c:v>137.34</c:v>
                </c:pt>
                <c:pt idx="18">
                  <c:v>136</c:v>
                </c:pt>
                <c:pt idx="19">
                  <c:v>127.95</c:v>
                </c:pt>
                <c:pt idx="20">
                  <c:v>117.67</c:v>
                </c:pt>
                <c:pt idx="21">
                  <c:v>106.45</c:v>
                </c:pt>
                <c:pt idx="22">
                  <c:v>100.06</c:v>
                </c:pt>
                <c:pt idx="23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C89-4FB0-85A6-09057D72D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79.669999999999987</v>
      </c>
      <c r="C4" s="18">
        <v>123.611</v>
      </c>
      <c r="D4" s="18">
        <v>35.866</v>
      </c>
      <c r="E4" s="18">
        <v>72.458999999999989</v>
      </c>
      <c r="F4" s="18">
        <v>71.11399999999999</v>
      </c>
      <c r="G4" s="18">
        <v>88.981999999999999</v>
      </c>
      <c r="H4" s="18">
        <v>104.879</v>
      </c>
      <c r="I4" s="18">
        <v>41.149000000000001</v>
      </c>
      <c r="J4" s="18">
        <v>50.484000000000002</v>
      </c>
      <c r="K4" s="18">
        <v>108.751</v>
      </c>
      <c r="L4" s="18">
        <v>108.203</v>
      </c>
      <c r="M4" s="18">
        <v>215.84</v>
      </c>
      <c r="N4" s="18">
        <v>56.935000000000002</v>
      </c>
      <c r="O4" s="18">
        <v>60.516000000000005</v>
      </c>
      <c r="P4" s="18">
        <v>84.962999999999994</v>
      </c>
      <c r="Q4" s="18">
        <v>102.19200000000001</v>
      </c>
      <c r="R4" s="18">
        <v>61.639000000000003</v>
      </c>
      <c r="S4" s="18">
        <v>44.186999999999998</v>
      </c>
      <c r="T4" s="18">
        <v>61.9</v>
      </c>
      <c r="U4" s="18">
        <v>59.145000000000003</v>
      </c>
      <c r="V4" s="18">
        <v>47.417999999999999</v>
      </c>
      <c r="W4" s="18">
        <v>72.475999999999999</v>
      </c>
      <c r="X4" s="18">
        <v>97.281000000000006</v>
      </c>
      <c r="Y4" s="18">
        <v>45.1</v>
      </c>
      <c r="Z4" s="19"/>
      <c r="AA4" s="20">
        <f>SUM(B4:Z4)</f>
        <v>1894.7599999999998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87.91</v>
      </c>
      <c r="C7" s="28">
        <v>90.78</v>
      </c>
      <c r="D7" s="28">
        <v>86.69</v>
      </c>
      <c r="E7" s="28">
        <v>87.91</v>
      </c>
      <c r="F7" s="28">
        <v>87.91</v>
      </c>
      <c r="G7" s="28">
        <v>89.84</v>
      </c>
      <c r="H7" s="28">
        <v>106.39</v>
      </c>
      <c r="I7" s="28">
        <v>157.51</v>
      </c>
      <c r="J7" s="28">
        <v>163.35</v>
      </c>
      <c r="K7" s="28">
        <v>124.28</v>
      </c>
      <c r="L7" s="28">
        <v>109</v>
      </c>
      <c r="M7" s="28">
        <v>103</v>
      </c>
      <c r="N7" s="28">
        <v>93.91</v>
      </c>
      <c r="O7" s="28">
        <v>93.87</v>
      </c>
      <c r="P7" s="28">
        <v>109</v>
      </c>
      <c r="Q7" s="28">
        <v>111.45</v>
      </c>
      <c r="R7" s="28">
        <v>124.03</v>
      </c>
      <c r="S7" s="28">
        <v>137.34</v>
      </c>
      <c r="T7" s="28">
        <v>136</v>
      </c>
      <c r="U7" s="28">
        <v>127.95</v>
      </c>
      <c r="V7" s="28">
        <v>117.67</v>
      </c>
      <c r="W7" s="28">
        <v>106.45</v>
      </c>
      <c r="X7" s="28">
        <v>100.06</v>
      </c>
      <c r="Y7" s="28">
        <v>91</v>
      </c>
      <c r="Z7" s="29"/>
      <c r="AA7" s="30">
        <f>IF(SUM(B7:Z7)&lt;&gt;0,AVERAGEIF(B7:Z7,"&lt;&gt;"""),"")</f>
        <v>110.13749999999999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>
        <v>18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60</v>
      </c>
      <c r="C12" s="52">
        <v>115.279</v>
      </c>
      <c r="D12" s="52">
        <v>6.8289999999999997</v>
      </c>
      <c r="E12" s="52">
        <v>60</v>
      </c>
      <c r="F12" s="52">
        <v>60</v>
      </c>
      <c r="G12" s="52">
        <v>70.989000000000004</v>
      </c>
      <c r="H12" s="52">
        <v>82.796999999999997</v>
      </c>
      <c r="I12" s="52"/>
      <c r="J12" s="52"/>
      <c r="K12" s="52"/>
      <c r="L12" s="52">
        <v>10.8</v>
      </c>
      <c r="M12" s="52">
        <v>178.727</v>
      </c>
      <c r="N12" s="52">
        <v>25.446999999999999</v>
      </c>
      <c r="O12" s="52">
        <v>22.065999999999999</v>
      </c>
      <c r="P12" s="52">
        <v>10.333</v>
      </c>
      <c r="Q12" s="52">
        <v>71.176000000000002</v>
      </c>
      <c r="R12" s="52">
        <v>48.28</v>
      </c>
      <c r="S12" s="52"/>
      <c r="T12" s="52"/>
      <c r="U12" s="52">
        <v>15.382</v>
      </c>
      <c r="V12" s="52">
        <v>10.223000000000001</v>
      </c>
      <c r="W12" s="52">
        <v>41.039000000000001</v>
      </c>
      <c r="X12" s="52">
        <v>52.367000000000004</v>
      </c>
      <c r="Y12" s="52">
        <v>23.071000000000002</v>
      </c>
      <c r="Z12" s="53"/>
      <c r="AA12" s="54">
        <f t="shared" si="0"/>
        <v>964.80499999999995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19.123000000000001</v>
      </c>
      <c r="C14" s="57">
        <v>3.88</v>
      </c>
      <c r="D14" s="57">
        <v>8.3189999999999991</v>
      </c>
      <c r="E14" s="57">
        <v>10.105</v>
      </c>
      <c r="F14" s="57">
        <v>10.248000000000001</v>
      </c>
      <c r="G14" s="57">
        <v>11.993</v>
      </c>
      <c r="H14" s="57">
        <v>15.081999999999999</v>
      </c>
      <c r="I14" s="57">
        <v>41.149000000000001</v>
      </c>
      <c r="J14" s="57">
        <v>49.763000000000005</v>
      </c>
      <c r="K14" s="57">
        <v>7.226</v>
      </c>
      <c r="L14" s="57">
        <v>0.60299999999999998</v>
      </c>
      <c r="M14" s="57">
        <v>33.292999999999999</v>
      </c>
      <c r="N14" s="57">
        <v>31.126999999999999</v>
      </c>
      <c r="O14" s="57">
        <v>17.350999999999999</v>
      </c>
      <c r="P14" s="57">
        <v>4.03</v>
      </c>
      <c r="Q14" s="57">
        <v>31.015999999999998</v>
      </c>
      <c r="R14" s="57">
        <v>9.4589999999999996</v>
      </c>
      <c r="S14" s="57">
        <v>21.486999999999998</v>
      </c>
      <c r="T14" s="57">
        <v>14.9</v>
      </c>
      <c r="U14" s="57">
        <v>23.363</v>
      </c>
      <c r="V14" s="57">
        <v>28.695000000000004</v>
      </c>
      <c r="W14" s="57">
        <v>30.89</v>
      </c>
      <c r="X14" s="57">
        <v>44.24</v>
      </c>
      <c r="Y14" s="57">
        <v>21.995000000000001</v>
      </c>
      <c r="Z14" s="58"/>
      <c r="AA14" s="59">
        <f t="shared" si="0"/>
        <v>489.33700000000005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79.123000000000005</v>
      </c>
      <c r="C16" s="62">
        <f t="shared" ref="C16:Z16" si="1">IF(LEN(C$2)&gt;0,SUM(C10:C15),"")</f>
        <v>119.15899999999999</v>
      </c>
      <c r="D16" s="62">
        <f t="shared" si="1"/>
        <v>33.147999999999996</v>
      </c>
      <c r="E16" s="62">
        <f t="shared" si="1"/>
        <v>70.105000000000004</v>
      </c>
      <c r="F16" s="62">
        <f t="shared" si="1"/>
        <v>70.248000000000005</v>
      </c>
      <c r="G16" s="62">
        <f t="shared" si="1"/>
        <v>82.981999999999999</v>
      </c>
      <c r="H16" s="62">
        <f t="shared" si="1"/>
        <v>97.878999999999991</v>
      </c>
      <c r="I16" s="62">
        <f t="shared" si="1"/>
        <v>41.149000000000001</v>
      </c>
      <c r="J16" s="62">
        <f t="shared" si="1"/>
        <v>49.763000000000005</v>
      </c>
      <c r="K16" s="62">
        <f t="shared" si="1"/>
        <v>7.226</v>
      </c>
      <c r="L16" s="62">
        <f t="shared" si="1"/>
        <v>11.403</v>
      </c>
      <c r="M16" s="62">
        <f t="shared" si="1"/>
        <v>212.02</v>
      </c>
      <c r="N16" s="62">
        <f t="shared" si="1"/>
        <v>56.573999999999998</v>
      </c>
      <c r="O16" s="62">
        <f t="shared" si="1"/>
        <v>39.417000000000002</v>
      </c>
      <c r="P16" s="62">
        <f t="shared" si="1"/>
        <v>14.363</v>
      </c>
      <c r="Q16" s="62">
        <f t="shared" si="1"/>
        <v>102.19200000000001</v>
      </c>
      <c r="R16" s="62">
        <f t="shared" si="1"/>
        <v>57.739000000000004</v>
      </c>
      <c r="S16" s="62">
        <f t="shared" si="1"/>
        <v>21.486999999999998</v>
      </c>
      <c r="T16" s="62">
        <f t="shared" si="1"/>
        <v>14.9</v>
      </c>
      <c r="U16" s="62">
        <f t="shared" si="1"/>
        <v>38.744999999999997</v>
      </c>
      <c r="V16" s="62">
        <f t="shared" si="1"/>
        <v>38.918000000000006</v>
      </c>
      <c r="W16" s="62">
        <f t="shared" si="1"/>
        <v>71.929000000000002</v>
      </c>
      <c r="X16" s="62">
        <f t="shared" si="1"/>
        <v>96.606999999999999</v>
      </c>
      <c r="Y16" s="62">
        <f t="shared" si="1"/>
        <v>45.066000000000003</v>
      </c>
      <c r="Z16" s="63" t="str">
        <f t="shared" si="1"/>
        <v/>
      </c>
      <c r="AA16" s="64">
        <f>SUM(AA10:AA15)</f>
        <v>1472.1420000000001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0.54700000000000004</v>
      </c>
      <c r="C20" s="77">
        <v>4.2750000000000004</v>
      </c>
      <c r="D20" s="77">
        <v>2.718</v>
      </c>
      <c r="E20" s="77">
        <v>2.3540000000000001</v>
      </c>
      <c r="F20" s="77">
        <v>0.86599999999999999</v>
      </c>
      <c r="G20" s="77"/>
      <c r="H20" s="77"/>
      <c r="I20" s="77"/>
      <c r="J20" s="77"/>
      <c r="K20" s="77">
        <v>6.3250000000000002</v>
      </c>
      <c r="L20" s="77"/>
      <c r="M20" s="77">
        <v>3.82</v>
      </c>
      <c r="N20" s="77">
        <v>0.35899999999999999</v>
      </c>
      <c r="O20" s="77">
        <v>9.9000000000000005E-2</v>
      </c>
      <c r="P20" s="77"/>
      <c r="Q20" s="77"/>
      <c r="R20" s="77"/>
      <c r="S20" s="77"/>
      <c r="T20" s="77"/>
      <c r="U20" s="77"/>
      <c r="V20" s="77"/>
      <c r="W20" s="77">
        <v>0.54700000000000004</v>
      </c>
      <c r="X20" s="77">
        <v>0.67400000000000004</v>
      </c>
      <c r="Y20" s="77">
        <v>3.4000000000000002E-2</v>
      </c>
      <c r="Z20" s="78"/>
      <c r="AA20" s="79">
        <f t="shared" si="2"/>
        <v>22.618000000000002</v>
      </c>
    </row>
    <row r="21" spans="1:27" ht="24.95" customHeight="1" x14ac:dyDescent="0.2">
      <c r="A21" s="75" t="s">
        <v>16</v>
      </c>
      <c r="B21" s="80"/>
      <c r="C21" s="81">
        <v>0.17699999999999999</v>
      </c>
      <c r="D21" s="81"/>
      <c r="E21" s="81"/>
      <c r="F21" s="81"/>
      <c r="G21" s="81">
        <v>6</v>
      </c>
      <c r="H21" s="81">
        <v>7</v>
      </c>
      <c r="I21" s="81"/>
      <c r="J21" s="81">
        <v>0.72099999999999997</v>
      </c>
      <c r="K21" s="81"/>
      <c r="L21" s="81"/>
      <c r="M21" s="81"/>
      <c r="N21" s="81">
        <v>2E-3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13.9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0.54700000000000004</v>
      </c>
      <c r="C25" s="88">
        <f t="shared" ref="C25:Z25" si="3">IF(LEN(C$2)&gt;0,SUM(C19:C24),"")</f>
        <v>4.452</v>
      </c>
      <c r="D25" s="88">
        <f t="shared" si="3"/>
        <v>2.718</v>
      </c>
      <c r="E25" s="88">
        <f t="shared" si="3"/>
        <v>2.3540000000000001</v>
      </c>
      <c r="F25" s="88">
        <f t="shared" si="3"/>
        <v>0.86599999999999999</v>
      </c>
      <c r="G25" s="88">
        <f t="shared" si="3"/>
        <v>6</v>
      </c>
      <c r="H25" s="88">
        <f t="shared" si="3"/>
        <v>7</v>
      </c>
      <c r="I25" s="88">
        <f t="shared" si="3"/>
        <v>0</v>
      </c>
      <c r="J25" s="88">
        <f t="shared" si="3"/>
        <v>0.72099999999999997</v>
      </c>
      <c r="K25" s="88">
        <f t="shared" si="3"/>
        <v>6.3250000000000002</v>
      </c>
      <c r="L25" s="88">
        <f t="shared" si="3"/>
        <v>0</v>
      </c>
      <c r="M25" s="88">
        <f t="shared" si="3"/>
        <v>3.82</v>
      </c>
      <c r="N25" s="88">
        <f t="shared" si="3"/>
        <v>0.36099999999999999</v>
      </c>
      <c r="O25" s="88">
        <f t="shared" si="3"/>
        <v>9.9000000000000005E-2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0.54700000000000004</v>
      </c>
      <c r="X25" s="88">
        <f t="shared" si="3"/>
        <v>0.67400000000000004</v>
      </c>
      <c r="Y25" s="88">
        <f t="shared" si="3"/>
        <v>3.4000000000000002E-2</v>
      </c>
      <c r="Z25" s="89" t="str">
        <f t="shared" si="3"/>
        <v/>
      </c>
      <c r="AA25" s="90">
        <f>SUM(AA19:AA24)</f>
        <v>36.518000000000001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79.67</v>
      </c>
      <c r="C29" s="77">
        <v>123.611</v>
      </c>
      <c r="D29" s="77">
        <v>35.866</v>
      </c>
      <c r="E29" s="77">
        <v>72.459000000000003</v>
      </c>
      <c r="F29" s="77">
        <v>71.114000000000004</v>
      </c>
      <c r="G29" s="77">
        <v>88.981999999999999</v>
      </c>
      <c r="H29" s="77">
        <v>104.879</v>
      </c>
      <c r="I29" s="77">
        <v>41.149000000000001</v>
      </c>
      <c r="J29" s="77">
        <v>50.484000000000002</v>
      </c>
      <c r="K29" s="77">
        <v>13.551</v>
      </c>
      <c r="L29" s="77">
        <v>11.403</v>
      </c>
      <c r="M29" s="77">
        <v>215.84</v>
      </c>
      <c r="N29" s="77">
        <v>56.935000000000002</v>
      </c>
      <c r="O29" s="77">
        <v>39.515999999999998</v>
      </c>
      <c r="P29" s="77">
        <v>14.363</v>
      </c>
      <c r="Q29" s="77">
        <v>102.19199999999999</v>
      </c>
      <c r="R29" s="77">
        <v>57.738999999999997</v>
      </c>
      <c r="S29" s="77">
        <v>21.486999999999998</v>
      </c>
      <c r="T29" s="77">
        <v>14.9</v>
      </c>
      <c r="U29" s="77">
        <v>38.744999999999997</v>
      </c>
      <c r="V29" s="77">
        <v>38.917999999999999</v>
      </c>
      <c r="W29" s="77">
        <v>72.475999999999999</v>
      </c>
      <c r="X29" s="77">
        <v>97.281000000000006</v>
      </c>
      <c r="Y29" s="77">
        <v>45.1</v>
      </c>
      <c r="Z29" s="78"/>
      <c r="AA29" s="79">
        <f>SUM(B29:Z29)</f>
        <v>1508.6599999999999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79.67</v>
      </c>
      <c r="C31" s="62">
        <f t="shared" ref="C31:Z31" si="4">IF(LEN(C$2)&gt;0,SUM(C28:C30),"")</f>
        <v>123.611</v>
      </c>
      <c r="D31" s="62">
        <f t="shared" si="4"/>
        <v>35.866</v>
      </c>
      <c r="E31" s="62">
        <f t="shared" si="4"/>
        <v>72.459000000000003</v>
      </c>
      <c r="F31" s="62">
        <f t="shared" si="4"/>
        <v>71.114000000000004</v>
      </c>
      <c r="G31" s="62">
        <f t="shared" si="4"/>
        <v>88.981999999999999</v>
      </c>
      <c r="H31" s="62">
        <f t="shared" si="4"/>
        <v>104.879</v>
      </c>
      <c r="I31" s="62">
        <f t="shared" si="4"/>
        <v>41.149000000000001</v>
      </c>
      <c r="J31" s="62">
        <f t="shared" si="4"/>
        <v>50.484000000000002</v>
      </c>
      <c r="K31" s="62">
        <f t="shared" si="4"/>
        <v>13.551</v>
      </c>
      <c r="L31" s="62">
        <f t="shared" si="4"/>
        <v>11.403</v>
      </c>
      <c r="M31" s="62">
        <f t="shared" si="4"/>
        <v>215.84</v>
      </c>
      <c r="N31" s="62">
        <f t="shared" si="4"/>
        <v>56.935000000000002</v>
      </c>
      <c r="O31" s="62">
        <f t="shared" si="4"/>
        <v>39.515999999999998</v>
      </c>
      <c r="P31" s="62">
        <f t="shared" si="4"/>
        <v>14.363</v>
      </c>
      <c r="Q31" s="62">
        <f t="shared" si="4"/>
        <v>102.19199999999999</v>
      </c>
      <c r="R31" s="62">
        <f t="shared" si="4"/>
        <v>57.738999999999997</v>
      </c>
      <c r="S31" s="62">
        <f t="shared" si="4"/>
        <v>21.486999999999998</v>
      </c>
      <c r="T31" s="62">
        <f t="shared" si="4"/>
        <v>14.9</v>
      </c>
      <c r="U31" s="62">
        <f t="shared" si="4"/>
        <v>38.744999999999997</v>
      </c>
      <c r="V31" s="62">
        <f t="shared" si="4"/>
        <v>38.917999999999999</v>
      </c>
      <c r="W31" s="62">
        <f t="shared" si="4"/>
        <v>72.475999999999999</v>
      </c>
      <c r="X31" s="62">
        <f t="shared" si="4"/>
        <v>97.281000000000006</v>
      </c>
      <c r="Y31" s="62">
        <f t="shared" si="4"/>
        <v>45.1</v>
      </c>
      <c r="Z31" s="63" t="str">
        <f t="shared" si="4"/>
        <v/>
      </c>
      <c r="AA31" s="64">
        <f>SUM(AA28:AA30)</f>
        <v>1508.6599999999999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95.2</v>
      </c>
      <c r="L38" s="99">
        <v>96.8</v>
      </c>
      <c r="M38" s="99"/>
      <c r="N38" s="99"/>
      <c r="O38" s="99">
        <v>21</v>
      </c>
      <c r="P38" s="99">
        <v>70.599999999999994</v>
      </c>
      <c r="Q38" s="99"/>
      <c r="R38" s="99">
        <v>3.9</v>
      </c>
      <c r="S38" s="99">
        <v>22.7</v>
      </c>
      <c r="T38" s="99">
        <v>47</v>
      </c>
      <c r="U38" s="99">
        <v>20.399999999999999</v>
      </c>
      <c r="V38" s="99">
        <v>8.5</v>
      </c>
      <c r="W38" s="99"/>
      <c r="X38" s="99"/>
      <c r="Y38" s="99"/>
      <c r="Z38" s="100"/>
      <c r="AA38" s="79">
        <f t="shared" si="5"/>
        <v>386.09999999999997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95.2</v>
      </c>
      <c r="L39" s="88">
        <f t="shared" si="6"/>
        <v>96.8</v>
      </c>
      <c r="M39" s="88">
        <f t="shared" si="6"/>
        <v>0</v>
      </c>
      <c r="N39" s="88">
        <f t="shared" si="6"/>
        <v>0</v>
      </c>
      <c r="O39" s="88">
        <f t="shared" si="6"/>
        <v>21</v>
      </c>
      <c r="P39" s="88">
        <f t="shared" si="6"/>
        <v>70.599999999999994</v>
      </c>
      <c r="Q39" s="88">
        <f t="shared" si="6"/>
        <v>0</v>
      </c>
      <c r="R39" s="88">
        <f t="shared" si="6"/>
        <v>3.9</v>
      </c>
      <c r="S39" s="88">
        <f t="shared" si="6"/>
        <v>22.7</v>
      </c>
      <c r="T39" s="88">
        <f t="shared" si="6"/>
        <v>47</v>
      </c>
      <c r="U39" s="88">
        <f t="shared" si="6"/>
        <v>20.399999999999999</v>
      </c>
      <c r="V39" s="88">
        <f t="shared" si="6"/>
        <v>8.5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386.09999999999997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95.2</v>
      </c>
      <c r="L46" s="99">
        <v>96.8</v>
      </c>
      <c r="M46" s="99"/>
      <c r="N46" s="99"/>
      <c r="O46" s="99">
        <v>21</v>
      </c>
      <c r="P46" s="99">
        <v>70.599999999999994</v>
      </c>
      <c r="Q46" s="99"/>
      <c r="R46" s="99">
        <v>3.9</v>
      </c>
      <c r="S46" s="99">
        <v>22.7</v>
      </c>
      <c r="T46" s="99">
        <v>47</v>
      </c>
      <c r="U46" s="99">
        <v>20.399999999999999</v>
      </c>
      <c r="V46" s="99">
        <v>8.5</v>
      </c>
      <c r="W46" s="99"/>
      <c r="X46" s="99"/>
      <c r="Y46" s="99"/>
      <c r="Z46" s="100"/>
      <c r="AA46" s="79">
        <f t="shared" si="7"/>
        <v>386.09999999999997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95.2</v>
      </c>
      <c r="L48" s="88">
        <f t="shared" si="8"/>
        <v>96.8</v>
      </c>
      <c r="M48" s="88">
        <f t="shared" si="8"/>
        <v>0</v>
      </c>
      <c r="N48" s="88">
        <f t="shared" si="8"/>
        <v>0</v>
      </c>
      <c r="O48" s="88">
        <f t="shared" si="8"/>
        <v>21</v>
      </c>
      <c r="P48" s="88">
        <f t="shared" si="8"/>
        <v>70.599999999999994</v>
      </c>
      <c r="Q48" s="88">
        <f t="shared" si="8"/>
        <v>0</v>
      </c>
      <c r="R48" s="88">
        <f t="shared" si="8"/>
        <v>3.9</v>
      </c>
      <c r="S48" s="88">
        <f t="shared" si="8"/>
        <v>22.7</v>
      </c>
      <c r="T48" s="88">
        <f t="shared" si="8"/>
        <v>47</v>
      </c>
      <c r="U48" s="88">
        <f t="shared" si="8"/>
        <v>20.399999999999999</v>
      </c>
      <c r="V48" s="88">
        <f t="shared" si="8"/>
        <v>8.5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386.09999999999997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79.67</v>
      </c>
      <c r="C51" s="88">
        <f t="shared" si="10"/>
        <v>123.61099999999999</v>
      </c>
      <c r="D51" s="88">
        <f t="shared" si="10"/>
        <v>35.866</v>
      </c>
      <c r="E51" s="88">
        <f t="shared" si="10"/>
        <v>72.459000000000003</v>
      </c>
      <c r="F51" s="88">
        <f t="shared" si="10"/>
        <v>71.114000000000004</v>
      </c>
      <c r="G51" s="88">
        <f t="shared" si="10"/>
        <v>88.981999999999999</v>
      </c>
      <c r="H51" s="88">
        <f t="shared" si="10"/>
        <v>104.87899999999999</v>
      </c>
      <c r="I51" s="88">
        <f t="shared" si="10"/>
        <v>41.149000000000001</v>
      </c>
      <c r="J51" s="88">
        <f t="shared" si="10"/>
        <v>50.484000000000002</v>
      </c>
      <c r="K51" s="88">
        <f t="shared" si="10"/>
        <v>108.751</v>
      </c>
      <c r="L51" s="88">
        <f t="shared" si="10"/>
        <v>108.203</v>
      </c>
      <c r="M51" s="88">
        <f t="shared" si="10"/>
        <v>215.84</v>
      </c>
      <c r="N51" s="88">
        <f t="shared" si="10"/>
        <v>56.934999999999995</v>
      </c>
      <c r="O51" s="88">
        <f t="shared" si="10"/>
        <v>60.515999999999998</v>
      </c>
      <c r="P51" s="88">
        <f t="shared" si="10"/>
        <v>84.962999999999994</v>
      </c>
      <c r="Q51" s="88">
        <f t="shared" si="10"/>
        <v>102.19200000000001</v>
      </c>
      <c r="R51" s="88">
        <f t="shared" si="10"/>
        <v>61.639000000000003</v>
      </c>
      <c r="S51" s="88">
        <f t="shared" si="10"/>
        <v>44.186999999999998</v>
      </c>
      <c r="T51" s="88">
        <f t="shared" si="10"/>
        <v>61.9</v>
      </c>
      <c r="U51" s="88">
        <f t="shared" si="10"/>
        <v>59.144999999999996</v>
      </c>
      <c r="V51" s="88">
        <f t="shared" si="10"/>
        <v>47.418000000000006</v>
      </c>
      <c r="W51" s="88">
        <f t="shared" si="10"/>
        <v>72.475999999999999</v>
      </c>
      <c r="X51" s="88">
        <f t="shared" si="10"/>
        <v>97.281000000000006</v>
      </c>
      <c r="Y51" s="88">
        <f t="shared" si="10"/>
        <v>45.1</v>
      </c>
      <c r="Z51" s="89" t="str">
        <f t="shared" si="10"/>
        <v/>
      </c>
      <c r="AA51" s="104">
        <f>SUM(B51:Z51)</f>
        <v>1894.7599999999998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79.676000000000002</v>
      </c>
      <c r="C4" s="18">
        <v>123.61699999999999</v>
      </c>
      <c r="D4" s="18">
        <v>35.866</v>
      </c>
      <c r="E4" s="18">
        <v>72.444000000000003</v>
      </c>
      <c r="F4" s="18">
        <v>71.087000000000003</v>
      </c>
      <c r="G4" s="18">
        <v>88.985000000000014</v>
      </c>
      <c r="H4" s="18">
        <v>104.87900000000002</v>
      </c>
      <c r="I4" s="18">
        <v>41.149000000000001</v>
      </c>
      <c r="J4" s="18">
        <v>50.484000000000002</v>
      </c>
      <c r="K4" s="18">
        <v>108.76100000000001</v>
      </c>
      <c r="L4" s="18">
        <v>108.17000000000002</v>
      </c>
      <c r="M4" s="18">
        <v>215.79300000000001</v>
      </c>
      <c r="N4" s="18">
        <v>56.935000000000002</v>
      </c>
      <c r="O4" s="18">
        <v>60.506</v>
      </c>
      <c r="P4" s="18">
        <v>84.921999999999997</v>
      </c>
      <c r="Q4" s="18">
        <v>102.19200000000001</v>
      </c>
      <c r="R4" s="18">
        <v>61.688000000000002</v>
      </c>
      <c r="S4" s="18">
        <v>44.201999999999998</v>
      </c>
      <c r="T4" s="18">
        <v>61.921999999999997</v>
      </c>
      <c r="U4" s="18">
        <v>59.158000000000001</v>
      </c>
      <c r="V4" s="18">
        <v>47.391999999999996</v>
      </c>
      <c r="W4" s="18">
        <v>72.475999999999999</v>
      </c>
      <c r="X4" s="18">
        <v>97.281000000000006</v>
      </c>
      <c r="Y4" s="18">
        <v>45.1</v>
      </c>
      <c r="Z4" s="19"/>
      <c r="AA4" s="20">
        <f>SUM(B4:Z4)</f>
        <v>1894.6849999999999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87.91</v>
      </c>
      <c r="C7" s="28">
        <v>90.78</v>
      </c>
      <c r="D7" s="28">
        <v>86.69</v>
      </c>
      <c r="E7" s="28">
        <v>87.91</v>
      </c>
      <c r="F7" s="28">
        <v>87.91</v>
      </c>
      <c r="G7" s="28">
        <v>89.84</v>
      </c>
      <c r="H7" s="28">
        <v>106.39</v>
      </c>
      <c r="I7" s="28">
        <v>157.51</v>
      </c>
      <c r="J7" s="28">
        <v>163.35</v>
      </c>
      <c r="K7" s="28">
        <v>124.28</v>
      </c>
      <c r="L7" s="28">
        <v>109</v>
      </c>
      <c r="M7" s="28">
        <v>103</v>
      </c>
      <c r="N7" s="28">
        <v>93.91</v>
      </c>
      <c r="O7" s="28">
        <v>93.87</v>
      </c>
      <c r="P7" s="28">
        <v>109</v>
      </c>
      <c r="Q7" s="28">
        <v>111.45</v>
      </c>
      <c r="R7" s="28">
        <v>124.03</v>
      </c>
      <c r="S7" s="28">
        <v>137.34</v>
      </c>
      <c r="T7" s="28">
        <v>136</v>
      </c>
      <c r="U7" s="28">
        <v>127.95</v>
      </c>
      <c r="V7" s="28">
        <v>117.67</v>
      </c>
      <c r="W7" s="28">
        <v>106.45</v>
      </c>
      <c r="X7" s="28">
        <v>100.06</v>
      </c>
      <c r="Y7" s="28">
        <v>91</v>
      </c>
      <c r="Z7" s="29"/>
      <c r="AA7" s="30">
        <f>IF(SUM(B7:Z7)&lt;&gt;0,AVERAGEIF(B7:Z7,"&lt;&gt;"""),"")</f>
        <v>110.13749999999999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24.624000000000002</v>
      </c>
      <c r="C14" s="57"/>
      <c r="D14" s="57">
        <v>31.398000000000003</v>
      </c>
      <c r="E14" s="57"/>
      <c r="F14" s="57"/>
      <c r="G14" s="57">
        <v>25.65</v>
      </c>
      <c r="H14" s="57">
        <v>25.738</v>
      </c>
      <c r="I14" s="57"/>
      <c r="J14" s="57"/>
      <c r="K14" s="57"/>
      <c r="L14" s="57">
        <v>59.980000000000004</v>
      </c>
      <c r="M14" s="57">
        <v>72.436999999999998</v>
      </c>
      <c r="N14" s="57">
        <v>3.9470000000000001</v>
      </c>
      <c r="O14" s="57">
        <v>7.4930000000000003</v>
      </c>
      <c r="P14" s="57">
        <v>15.053000000000001</v>
      </c>
      <c r="Q14" s="57">
        <v>5.2490000000000006</v>
      </c>
      <c r="R14" s="57">
        <v>7.226</v>
      </c>
      <c r="S14" s="57">
        <v>7.0549999999999997</v>
      </c>
      <c r="T14" s="57">
        <v>6.4429999999999996</v>
      </c>
      <c r="U14" s="57">
        <v>5.2080000000000002</v>
      </c>
      <c r="V14" s="57">
        <v>7.5180000000000007</v>
      </c>
      <c r="W14" s="57">
        <v>4.7729999999999997</v>
      </c>
      <c r="X14" s="57">
        <v>7.1260000000000003</v>
      </c>
      <c r="Y14" s="57">
        <v>7.6079999999999997</v>
      </c>
      <c r="Z14" s="58"/>
      <c r="AA14" s="59">
        <f t="shared" si="0"/>
        <v>324.52600000000001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24.624000000000002</v>
      </c>
      <c r="C16" s="62">
        <f t="shared" ref="C16:Z16" si="1">IF(LEN(C$2)&gt;0,SUM(C10:C15),"")</f>
        <v>0</v>
      </c>
      <c r="D16" s="62">
        <f t="shared" si="1"/>
        <v>31.398000000000003</v>
      </c>
      <c r="E16" s="62">
        <f t="shared" si="1"/>
        <v>0</v>
      </c>
      <c r="F16" s="62">
        <f t="shared" si="1"/>
        <v>0</v>
      </c>
      <c r="G16" s="62">
        <f t="shared" si="1"/>
        <v>25.65</v>
      </c>
      <c r="H16" s="62">
        <f t="shared" si="1"/>
        <v>25.738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59.980000000000004</v>
      </c>
      <c r="M16" s="62">
        <f t="shared" si="1"/>
        <v>72.436999999999998</v>
      </c>
      <c r="N16" s="62">
        <f t="shared" si="1"/>
        <v>3.9470000000000001</v>
      </c>
      <c r="O16" s="62">
        <f t="shared" si="1"/>
        <v>7.4930000000000003</v>
      </c>
      <c r="P16" s="62">
        <f t="shared" si="1"/>
        <v>15.053000000000001</v>
      </c>
      <c r="Q16" s="62">
        <f t="shared" si="1"/>
        <v>5.2490000000000006</v>
      </c>
      <c r="R16" s="62">
        <f t="shared" si="1"/>
        <v>7.226</v>
      </c>
      <c r="S16" s="62">
        <f t="shared" si="1"/>
        <v>7.0549999999999997</v>
      </c>
      <c r="T16" s="62">
        <f t="shared" si="1"/>
        <v>6.4429999999999996</v>
      </c>
      <c r="U16" s="62">
        <f t="shared" si="1"/>
        <v>5.2080000000000002</v>
      </c>
      <c r="V16" s="62">
        <f t="shared" si="1"/>
        <v>7.5180000000000007</v>
      </c>
      <c r="W16" s="62">
        <f t="shared" si="1"/>
        <v>4.7729999999999997</v>
      </c>
      <c r="X16" s="62">
        <f t="shared" si="1"/>
        <v>7.1260000000000003</v>
      </c>
      <c r="Y16" s="62">
        <f t="shared" si="1"/>
        <v>7.6079999999999997</v>
      </c>
      <c r="Z16" s="63" t="str">
        <f t="shared" si="1"/>
        <v/>
      </c>
      <c r="AA16" s="64">
        <f>SUM(AA10:AA15)</f>
        <v>324.52600000000001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26.273</v>
      </c>
      <c r="C20" s="77">
        <v>24.178000000000001</v>
      </c>
      <c r="D20" s="77">
        <v>3.1659999999999999</v>
      </c>
      <c r="E20" s="77">
        <v>3.19</v>
      </c>
      <c r="F20" s="77">
        <v>3.298</v>
      </c>
      <c r="G20" s="77">
        <v>24.771000000000001</v>
      </c>
      <c r="H20" s="77">
        <v>26.157</v>
      </c>
      <c r="I20" s="77">
        <v>15.749000000000001</v>
      </c>
      <c r="J20" s="77">
        <v>26.045999999999999</v>
      </c>
      <c r="K20" s="77">
        <v>85.855999999999995</v>
      </c>
      <c r="L20" s="77">
        <v>27.878</v>
      </c>
      <c r="M20" s="77">
        <v>25.600999999999999</v>
      </c>
      <c r="N20" s="77">
        <v>22.45</v>
      </c>
      <c r="O20" s="77">
        <v>23.15</v>
      </c>
      <c r="P20" s="77">
        <v>21</v>
      </c>
      <c r="Q20" s="77">
        <v>48.139000000000003</v>
      </c>
      <c r="R20" s="77">
        <v>21</v>
      </c>
      <c r="S20" s="77">
        <v>21</v>
      </c>
      <c r="T20" s="77">
        <v>21</v>
      </c>
      <c r="U20" s="77">
        <v>21</v>
      </c>
      <c r="V20" s="77">
        <v>21</v>
      </c>
      <c r="W20" s="77">
        <v>21</v>
      </c>
      <c r="X20" s="77">
        <v>71.95</v>
      </c>
      <c r="Y20" s="77">
        <v>21.45</v>
      </c>
      <c r="Z20" s="78"/>
      <c r="AA20" s="79">
        <f t="shared" si="2"/>
        <v>626.30200000000013</v>
      </c>
    </row>
    <row r="21" spans="1:27" ht="24.95" customHeight="1" x14ac:dyDescent="0.2">
      <c r="A21" s="75" t="s">
        <v>16</v>
      </c>
      <c r="B21" s="80">
        <v>1.079</v>
      </c>
      <c r="C21" s="81">
        <v>20.838999999999999</v>
      </c>
      <c r="D21" s="81">
        <v>1.302</v>
      </c>
      <c r="E21" s="81">
        <v>21.253999999999998</v>
      </c>
      <c r="F21" s="81">
        <v>22.289000000000001</v>
      </c>
      <c r="G21" s="81">
        <v>10.864000000000001</v>
      </c>
      <c r="H21" s="81">
        <v>52.984000000000002</v>
      </c>
      <c r="I21" s="81">
        <v>25.4</v>
      </c>
      <c r="J21" s="81">
        <v>24.438000000000002</v>
      </c>
      <c r="K21" s="81">
        <v>22.905000000000001</v>
      </c>
      <c r="L21" s="81">
        <v>20.311999999999998</v>
      </c>
      <c r="M21" s="81">
        <v>21.055</v>
      </c>
      <c r="N21" s="81">
        <v>30.538</v>
      </c>
      <c r="O21" s="81">
        <v>29.863</v>
      </c>
      <c r="P21" s="81">
        <v>48.869</v>
      </c>
      <c r="Q21" s="81">
        <v>48.003999999999998</v>
      </c>
      <c r="R21" s="81">
        <v>33.462000000000003</v>
      </c>
      <c r="S21" s="81">
        <v>16.146999999999998</v>
      </c>
      <c r="T21" s="81">
        <v>34.478999999999999</v>
      </c>
      <c r="U21" s="81">
        <v>32.950000000000003</v>
      </c>
      <c r="V21" s="81">
        <v>18.873999999999999</v>
      </c>
      <c r="W21" s="81">
        <v>20.303000000000001</v>
      </c>
      <c r="X21" s="81">
        <v>18.205000000000002</v>
      </c>
      <c r="Y21" s="81">
        <v>16.041999999999998</v>
      </c>
      <c r="Z21" s="78"/>
      <c r="AA21" s="79">
        <f t="shared" si="2"/>
        <v>592.45700000000011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27.352</v>
      </c>
      <c r="C25" s="88">
        <f t="shared" si="3"/>
        <v>45.016999999999996</v>
      </c>
      <c r="D25" s="88">
        <f t="shared" si="3"/>
        <v>4.468</v>
      </c>
      <c r="E25" s="88">
        <f t="shared" si="3"/>
        <v>24.443999999999999</v>
      </c>
      <c r="F25" s="88">
        <f t="shared" si="3"/>
        <v>25.587000000000003</v>
      </c>
      <c r="G25" s="88">
        <f t="shared" si="3"/>
        <v>35.635000000000005</v>
      </c>
      <c r="H25" s="88">
        <f t="shared" si="3"/>
        <v>79.141000000000005</v>
      </c>
      <c r="I25" s="88">
        <f t="shared" si="3"/>
        <v>41.149000000000001</v>
      </c>
      <c r="J25" s="88">
        <f t="shared" si="3"/>
        <v>50.484000000000002</v>
      </c>
      <c r="K25" s="88">
        <f t="shared" si="3"/>
        <v>108.761</v>
      </c>
      <c r="L25" s="88">
        <f t="shared" si="3"/>
        <v>48.19</v>
      </c>
      <c r="M25" s="88">
        <f t="shared" si="3"/>
        <v>46.655999999999999</v>
      </c>
      <c r="N25" s="88">
        <f t="shared" si="3"/>
        <v>52.988</v>
      </c>
      <c r="O25" s="88">
        <f t="shared" si="3"/>
        <v>53.012999999999998</v>
      </c>
      <c r="P25" s="88">
        <f t="shared" si="3"/>
        <v>69.869</v>
      </c>
      <c r="Q25" s="88">
        <f t="shared" si="3"/>
        <v>96.143000000000001</v>
      </c>
      <c r="R25" s="88">
        <f t="shared" si="3"/>
        <v>54.462000000000003</v>
      </c>
      <c r="S25" s="88">
        <f t="shared" si="3"/>
        <v>37.146999999999998</v>
      </c>
      <c r="T25" s="88">
        <f t="shared" si="3"/>
        <v>55.478999999999999</v>
      </c>
      <c r="U25" s="88">
        <f t="shared" si="3"/>
        <v>53.95</v>
      </c>
      <c r="V25" s="88">
        <f t="shared" si="3"/>
        <v>39.873999999999995</v>
      </c>
      <c r="W25" s="88">
        <f t="shared" si="3"/>
        <v>41.302999999999997</v>
      </c>
      <c r="X25" s="88">
        <f t="shared" si="3"/>
        <v>90.155000000000001</v>
      </c>
      <c r="Y25" s="88">
        <f t="shared" si="3"/>
        <v>37.491999999999997</v>
      </c>
      <c r="Z25" s="89">
        <f t="shared" si="3"/>
        <v>0</v>
      </c>
      <c r="AA25" s="90">
        <f t="shared" si="3"/>
        <v>1218.7590000000002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51.975999999999999</v>
      </c>
      <c r="C29" s="77">
        <v>45.017000000000003</v>
      </c>
      <c r="D29" s="77">
        <v>35.866</v>
      </c>
      <c r="E29" s="77">
        <v>24.443999999999999</v>
      </c>
      <c r="F29" s="77">
        <v>25.587</v>
      </c>
      <c r="G29" s="77">
        <v>61.284999999999997</v>
      </c>
      <c r="H29" s="77">
        <v>104.879</v>
      </c>
      <c r="I29" s="77">
        <v>41.149000000000001</v>
      </c>
      <c r="J29" s="77">
        <v>50.484000000000002</v>
      </c>
      <c r="K29" s="77">
        <v>108.761</v>
      </c>
      <c r="L29" s="77">
        <v>108.17</v>
      </c>
      <c r="M29" s="77">
        <v>119.093</v>
      </c>
      <c r="N29" s="77">
        <v>56.935000000000002</v>
      </c>
      <c r="O29" s="77">
        <v>60.506</v>
      </c>
      <c r="P29" s="77">
        <v>84.921999999999997</v>
      </c>
      <c r="Q29" s="77">
        <v>101.392</v>
      </c>
      <c r="R29" s="77">
        <v>61.688000000000002</v>
      </c>
      <c r="S29" s="77">
        <v>44.201999999999998</v>
      </c>
      <c r="T29" s="77">
        <v>61.921999999999997</v>
      </c>
      <c r="U29" s="77">
        <v>59.158000000000001</v>
      </c>
      <c r="V29" s="77">
        <v>47.392000000000003</v>
      </c>
      <c r="W29" s="77">
        <v>46.076000000000001</v>
      </c>
      <c r="X29" s="77">
        <v>97.281000000000006</v>
      </c>
      <c r="Y29" s="77">
        <v>45.1</v>
      </c>
      <c r="Z29" s="78"/>
      <c r="AA29" s="79">
        <f>SUM(B29:Z29)</f>
        <v>1543.2849999999999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51.975999999999999</v>
      </c>
      <c r="C31" s="62">
        <f t="shared" si="4"/>
        <v>45.017000000000003</v>
      </c>
      <c r="D31" s="62">
        <f t="shared" si="4"/>
        <v>35.866</v>
      </c>
      <c r="E31" s="62">
        <f t="shared" si="4"/>
        <v>24.443999999999999</v>
      </c>
      <c r="F31" s="62">
        <f t="shared" si="4"/>
        <v>25.587</v>
      </c>
      <c r="G31" s="62">
        <f t="shared" si="4"/>
        <v>61.284999999999997</v>
      </c>
      <c r="H31" s="62">
        <f t="shared" si="4"/>
        <v>104.879</v>
      </c>
      <c r="I31" s="62">
        <f t="shared" si="4"/>
        <v>41.149000000000001</v>
      </c>
      <c r="J31" s="62">
        <f t="shared" si="4"/>
        <v>50.484000000000002</v>
      </c>
      <c r="K31" s="62">
        <f t="shared" si="4"/>
        <v>108.761</v>
      </c>
      <c r="L31" s="62">
        <f t="shared" si="4"/>
        <v>108.17</v>
      </c>
      <c r="M31" s="62">
        <f t="shared" si="4"/>
        <v>119.093</v>
      </c>
      <c r="N31" s="62">
        <f t="shared" si="4"/>
        <v>56.935000000000002</v>
      </c>
      <c r="O31" s="62">
        <f t="shared" si="4"/>
        <v>60.506</v>
      </c>
      <c r="P31" s="62">
        <f t="shared" si="4"/>
        <v>84.921999999999997</v>
      </c>
      <c r="Q31" s="62">
        <f t="shared" si="4"/>
        <v>101.392</v>
      </c>
      <c r="R31" s="62">
        <f t="shared" si="4"/>
        <v>61.688000000000002</v>
      </c>
      <c r="S31" s="62">
        <f t="shared" si="4"/>
        <v>44.201999999999998</v>
      </c>
      <c r="T31" s="62">
        <f t="shared" si="4"/>
        <v>61.921999999999997</v>
      </c>
      <c r="U31" s="62">
        <f t="shared" si="4"/>
        <v>59.158000000000001</v>
      </c>
      <c r="V31" s="62">
        <f t="shared" si="4"/>
        <v>47.392000000000003</v>
      </c>
      <c r="W31" s="62">
        <f t="shared" si="4"/>
        <v>46.076000000000001</v>
      </c>
      <c r="X31" s="62">
        <f t="shared" si="4"/>
        <v>97.281000000000006</v>
      </c>
      <c r="Y31" s="62">
        <f t="shared" si="4"/>
        <v>45.1</v>
      </c>
      <c r="Z31" s="63">
        <f t="shared" si="4"/>
        <v>0</v>
      </c>
      <c r="AA31" s="64">
        <f t="shared" si="4"/>
        <v>1543.2849999999999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27.7</v>
      </c>
      <c r="C38" s="99">
        <v>78.599999999999994</v>
      </c>
      <c r="D38" s="99"/>
      <c r="E38" s="99">
        <v>48</v>
      </c>
      <c r="F38" s="99">
        <v>45.5</v>
      </c>
      <c r="G38" s="99">
        <v>27.7</v>
      </c>
      <c r="H38" s="99"/>
      <c r="I38" s="99"/>
      <c r="J38" s="99"/>
      <c r="K38" s="99"/>
      <c r="L38" s="99"/>
      <c r="M38" s="99">
        <v>96.7</v>
      </c>
      <c r="N38" s="99"/>
      <c r="O38" s="99"/>
      <c r="P38" s="99"/>
      <c r="Q38" s="99">
        <v>0.8</v>
      </c>
      <c r="R38" s="99"/>
      <c r="S38" s="99"/>
      <c r="T38" s="99"/>
      <c r="U38" s="99"/>
      <c r="V38" s="99"/>
      <c r="W38" s="99">
        <v>26.4</v>
      </c>
      <c r="X38" s="99"/>
      <c r="Y38" s="99"/>
      <c r="Z38" s="100"/>
      <c r="AA38" s="79">
        <f t="shared" si="5"/>
        <v>351.4</v>
      </c>
    </row>
    <row r="39" spans="1:27" ht="30" customHeight="1" thickBot="1" x14ac:dyDescent="0.25">
      <c r="A39" s="86" t="s">
        <v>45</v>
      </c>
      <c r="B39" s="87">
        <f t="shared" ref="B39:Z39" si="6">SUM(B34:B38)</f>
        <v>27.7</v>
      </c>
      <c r="C39" s="88">
        <f t="shared" si="6"/>
        <v>78.599999999999994</v>
      </c>
      <c r="D39" s="88">
        <f t="shared" si="6"/>
        <v>0</v>
      </c>
      <c r="E39" s="88">
        <f t="shared" si="6"/>
        <v>48</v>
      </c>
      <c r="F39" s="88">
        <f t="shared" si="6"/>
        <v>45.5</v>
      </c>
      <c r="G39" s="88">
        <f t="shared" si="6"/>
        <v>27.7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96.7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26.4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351.4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27.7</v>
      </c>
      <c r="C46" s="99">
        <v>78.599999999999994</v>
      </c>
      <c r="D46" s="99"/>
      <c r="E46" s="99">
        <v>48</v>
      </c>
      <c r="F46" s="99">
        <v>45.5</v>
      </c>
      <c r="G46" s="99">
        <v>27.7</v>
      </c>
      <c r="H46" s="99"/>
      <c r="I46" s="99"/>
      <c r="J46" s="99"/>
      <c r="K46" s="99"/>
      <c r="L46" s="99"/>
      <c r="M46" s="99">
        <v>96.7</v>
      </c>
      <c r="N46" s="99"/>
      <c r="O46" s="99"/>
      <c r="P46" s="99"/>
      <c r="Q46" s="99">
        <v>0.8</v>
      </c>
      <c r="R46" s="99"/>
      <c r="S46" s="99"/>
      <c r="T46" s="99"/>
      <c r="U46" s="99"/>
      <c r="V46" s="99"/>
      <c r="W46" s="99">
        <v>26.4</v>
      </c>
      <c r="X46" s="99"/>
      <c r="Y46" s="99"/>
      <c r="Z46" s="100"/>
      <c r="AA46" s="79">
        <f t="shared" si="7"/>
        <v>351.4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27.7</v>
      </c>
      <c r="C48" s="88">
        <f t="shared" ref="C48:Z48" si="8">SUM(C42:C47)</f>
        <v>78.599999999999994</v>
      </c>
      <c r="D48" s="88">
        <f t="shared" si="8"/>
        <v>0</v>
      </c>
      <c r="E48" s="88">
        <f t="shared" si="8"/>
        <v>48</v>
      </c>
      <c r="F48" s="88">
        <f t="shared" si="8"/>
        <v>45.5</v>
      </c>
      <c r="G48" s="88">
        <f t="shared" si="8"/>
        <v>27.7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96.7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26.4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351.4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79.676000000000002</v>
      </c>
      <c r="C51" s="88">
        <f t="shared" si="10"/>
        <v>123.61699999999999</v>
      </c>
      <c r="D51" s="88">
        <f t="shared" si="10"/>
        <v>35.866</v>
      </c>
      <c r="E51" s="88">
        <f t="shared" si="10"/>
        <v>72.444000000000003</v>
      </c>
      <c r="F51" s="88">
        <f t="shared" si="10"/>
        <v>71.087000000000003</v>
      </c>
      <c r="G51" s="88">
        <f t="shared" si="10"/>
        <v>88.984999999999999</v>
      </c>
      <c r="H51" s="88">
        <f t="shared" si="10"/>
        <v>104.879</v>
      </c>
      <c r="I51" s="88">
        <f t="shared" si="10"/>
        <v>41.149000000000001</v>
      </c>
      <c r="J51" s="88">
        <f t="shared" si="10"/>
        <v>50.484000000000002</v>
      </c>
      <c r="K51" s="88">
        <f t="shared" si="10"/>
        <v>108.761</v>
      </c>
      <c r="L51" s="88">
        <f t="shared" si="10"/>
        <v>108.17</v>
      </c>
      <c r="M51" s="88">
        <f t="shared" si="10"/>
        <v>215.79300000000001</v>
      </c>
      <c r="N51" s="88">
        <f t="shared" si="10"/>
        <v>56.935000000000002</v>
      </c>
      <c r="O51" s="88">
        <f t="shared" si="10"/>
        <v>60.506</v>
      </c>
      <c r="P51" s="88">
        <f t="shared" si="10"/>
        <v>84.921999999999997</v>
      </c>
      <c r="Q51" s="88">
        <f t="shared" si="10"/>
        <v>102.19199999999999</v>
      </c>
      <c r="R51" s="88">
        <f t="shared" si="10"/>
        <v>61.688000000000002</v>
      </c>
      <c r="S51" s="88">
        <f t="shared" si="10"/>
        <v>44.201999999999998</v>
      </c>
      <c r="T51" s="88">
        <f t="shared" si="10"/>
        <v>61.921999999999997</v>
      </c>
      <c r="U51" s="88">
        <f t="shared" si="10"/>
        <v>59.158000000000001</v>
      </c>
      <c r="V51" s="88">
        <f t="shared" si="10"/>
        <v>47.391999999999996</v>
      </c>
      <c r="W51" s="88">
        <f t="shared" si="10"/>
        <v>72.475999999999999</v>
      </c>
      <c r="X51" s="88">
        <f t="shared" si="10"/>
        <v>97.281000000000006</v>
      </c>
      <c r="Y51" s="88">
        <f t="shared" si="10"/>
        <v>45.099999999999994</v>
      </c>
      <c r="Z51" s="89">
        <f t="shared" si="10"/>
        <v>0</v>
      </c>
      <c r="AA51" s="104">
        <f>SUM(B51:Z51)</f>
        <v>1894.6849999999999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27.7</v>
      </c>
      <c r="C4" s="18">
        <v>78.599999999999994</v>
      </c>
      <c r="D4" s="18"/>
      <c r="E4" s="18">
        <v>48</v>
      </c>
      <c r="F4" s="18">
        <v>45.5</v>
      </c>
      <c r="G4" s="18">
        <v>27.7</v>
      </c>
      <c r="H4" s="18"/>
      <c r="I4" s="18"/>
      <c r="J4" s="18"/>
      <c r="K4" s="18">
        <v>-95.2</v>
      </c>
      <c r="L4" s="18">
        <v>-96.8</v>
      </c>
      <c r="M4" s="18">
        <v>96.7</v>
      </c>
      <c r="N4" s="18"/>
      <c r="O4" s="18">
        <v>-21</v>
      </c>
      <c r="P4" s="18">
        <v>-70.599999999999994</v>
      </c>
      <c r="Q4" s="18">
        <v>0.8</v>
      </c>
      <c r="R4" s="18">
        <v>-3.9</v>
      </c>
      <c r="S4" s="18">
        <v>-22.7</v>
      </c>
      <c r="T4" s="18">
        <v>-47</v>
      </c>
      <c r="U4" s="18">
        <v>-20.399999999999999</v>
      </c>
      <c r="V4" s="18">
        <v>-8.5</v>
      </c>
      <c r="W4" s="18">
        <v>26.4</v>
      </c>
      <c r="X4" s="18"/>
      <c r="Y4" s="18"/>
      <c r="Z4" s="19"/>
      <c r="AA4" s="111">
        <f>SUM(B4:Z4)</f>
        <v>-34.699999999999974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87.91</v>
      </c>
      <c r="C7" s="117">
        <v>90.78</v>
      </c>
      <c r="D7" s="117">
        <v>86.69</v>
      </c>
      <c r="E7" s="117">
        <v>87.91</v>
      </c>
      <c r="F7" s="117">
        <v>87.91</v>
      </c>
      <c r="G7" s="117">
        <v>89.84</v>
      </c>
      <c r="H7" s="117">
        <v>106.39</v>
      </c>
      <c r="I7" s="117">
        <v>157.51</v>
      </c>
      <c r="J7" s="117">
        <v>163.35</v>
      </c>
      <c r="K7" s="117">
        <v>124.28</v>
      </c>
      <c r="L7" s="117">
        <v>109</v>
      </c>
      <c r="M7" s="117">
        <v>103</v>
      </c>
      <c r="N7" s="117">
        <v>93.91</v>
      </c>
      <c r="O7" s="117">
        <v>93.87</v>
      </c>
      <c r="P7" s="117">
        <v>109</v>
      </c>
      <c r="Q7" s="117">
        <v>111.45</v>
      </c>
      <c r="R7" s="117">
        <v>124.03</v>
      </c>
      <c r="S7" s="117">
        <v>137.34</v>
      </c>
      <c r="T7" s="117">
        <v>136</v>
      </c>
      <c r="U7" s="117">
        <v>127.95</v>
      </c>
      <c r="V7" s="117">
        <v>117.67</v>
      </c>
      <c r="W7" s="117">
        <v>106.45</v>
      </c>
      <c r="X7" s="117">
        <v>100.06</v>
      </c>
      <c r="Y7" s="117">
        <v>91</v>
      </c>
      <c r="Z7" s="118"/>
      <c r="AA7" s="119">
        <f>IF(SUM(B7:Z7)&lt;&gt;0,AVERAGEIF(B7:Z7,"&lt;&gt;"""),"")</f>
        <v>110.13749999999999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95.2</v>
      </c>
      <c r="L15" s="133">
        <v>96.8</v>
      </c>
      <c r="M15" s="133"/>
      <c r="N15" s="133"/>
      <c r="O15" s="133">
        <v>21</v>
      </c>
      <c r="P15" s="133">
        <v>70.599999999999994</v>
      </c>
      <c r="Q15" s="133"/>
      <c r="R15" s="133">
        <v>3.9</v>
      </c>
      <c r="S15" s="133">
        <v>22.7</v>
      </c>
      <c r="T15" s="133">
        <v>47</v>
      </c>
      <c r="U15" s="133">
        <v>20.399999999999999</v>
      </c>
      <c r="V15" s="133">
        <v>8.5</v>
      </c>
      <c r="W15" s="133"/>
      <c r="X15" s="133"/>
      <c r="Y15" s="133"/>
      <c r="Z15" s="131"/>
      <c r="AA15" s="132">
        <f t="shared" si="0"/>
        <v>386.09999999999997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95.2</v>
      </c>
      <c r="L16" s="135">
        <f t="shared" si="1"/>
        <v>96.8</v>
      </c>
      <c r="M16" s="135">
        <f t="shared" si="1"/>
        <v>0</v>
      </c>
      <c r="N16" s="135">
        <f t="shared" si="1"/>
        <v>0</v>
      </c>
      <c r="O16" s="135">
        <f t="shared" si="1"/>
        <v>21</v>
      </c>
      <c r="P16" s="135">
        <f t="shared" si="1"/>
        <v>70.599999999999994</v>
      </c>
      <c r="Q16" s="135">
        <f t="shared" si="1"/>
        <v>0</v>
      </c>
      <c r="R16" s="135">
        <f t="shared" si="1"/>
        <v>3.9</v>
      </c>
      <c r="S16" s="135">
        <f t="shared" si="1"/>
        <v>22.7</v>
      </c>
      <c r="T16" s="135">
        <f t="shared" si="1"/>
        <v>47</v>
      </c>
      <c r="U16" s="135">
        <f t="shared" si="1"/>
        <v>20.399999999999999</v>
      </c>
      <c r="V16" s="135">
        <f t="shared" si="1"/>
        <v>8.5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386.09999999999997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27.7</v>
      </c>
      <c r="C23" s="133">
        <v>78.599999999999994</v>
      </c>
      <c r="D23" s="133"/>
      <c r="E23" s="133">
        <v>48</v>
      </c>
      <c r="F23" s="133">
        <v>45.5</v>
      </c>
      <c r="G23" s="133">
        <v>27.7</v>
      </c>
      <c r="H23" s="133"/>
      <c r="I23" s="133"/>
      <c r="J23" s="133"/>
      <c r="K23" s="133"/>
      <c r="L23" s="133"/>
      <c r="M23" s="133">
        <v>96.7</v>
      </c>
      <c r="N23" s="133"/>
      <c r="O23" s="133"/>
      <c r="P23" s="133"/>
      <c r="Q23" s="133">
        <v>0.8</v>
      </c>
      <c r="R23" s="133"/>
      <c r="S23" s="133"/>
      <c r="T23" s="133"/>
      <c r="U23" s="133"/>
      <c r="V23" s="133"/>
      <c r="W23" s="133">
        <v>26.4</v>
      </c>
      <c r="X23" s="133"/>
      <c r="Y23" s="133"/>
      <c r="Z23" s="131"/>
      <c r="AA23" s="132">
        <f t="shared" si="2"/>
        <v>351.4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27.7</v>
      </c>
      <c r="C24" s="135">
        <f t="shared" si="3"/>
        <v>78.599999999999994</v>
      </c>
      <c r="D24" s="135">
        <f t="shared" si="3"/>
        <v>0</v>
      </c>
      <c r="E24" s="135">
        <f t="shared" si="3"/>
        <v>48</v>
      </c>
      <c r="F24" s="135">
        <f t="shared" si="3"/>
        <v>45.5</v>
      </c>
      <c r="G24" s="135">
        <f t="shared" si="3"/>
        <v>27.7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96.7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26.4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351.4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2024-01-08T21:20:42Z</dcterms:created>
  <dcterms:modified xsi:type="dcterms:W3CDTF">2024-01-08T21:20:43Z</dcterms:modified>
</cp:coreProperties>
</file>