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65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<sst xmlns="http://schemas.openxmlformats.org/spreadsheetml/2006/main" count="117" uniqueCount="53">
  <si>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07/01/2024 23:18:13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</si>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</sst>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307-434A-B451-47B8018B156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307-434A-B451-47B8018B156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62.966999999999999</c:v>
                </c:pt>
                <c:pt idx="8">
                  <c:v>35.597999999999999</c:v>
                </c:pt>
                <c:pt idx="9">
                  <c:v>78.224999999999994</c:v>
                </c:pt>
                <c:pt idx="10">
                  <c:v>52.265999999999998</c:v>
                </c:pt>
                <c:pt idx="11">
                  <c:v>50.749000000000002</c:v>
                </c:pt>
                <c:pt idx="12">
                  <c:v>10.29</c:v>
                </c:pt>
                <c:pt idx="13">
                  <c:v>27.733000000000001</c:v>
                </c:pt>
                <c:pt idx="14">
                  <c:v>34.942</c:v>
                </c:pt>
                <c:pt idx="15">
                  <c:v>15.64</c:v>
                </c:pt>
                <c:pt idx="18">
                  <c:v>15.427</c:v>
                </c:pt>
                <c:pt idx="20">
                  <c:v>8.9819999999999993</c:v>
                </c:pt>
                <c:pt idx="21">
                  <c:v>51.019999999999996</c:v>
                </c:pt>
                <c:pt idx="22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07-434A-B451-47B8018B156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5.8</c:v>
                </c:pt>
                <c:pt idx="16">
                  <c:v>88.3</c:v>
                </c:pt>
                <c:pt idx="17">
                  <c:v>81</c:v>
                </c:pt>
                <c:pt idx="18">
                  <c:v>44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07-434A-B451-47B8018B156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15.373000000000001</c:v>
                </c:pt>
                <c:pt idx="1">
                  <c:v>23.468</c:v>
                </c:pt>
                <c:pt idx="2">
                  <c:v>12.571999999999999</c:v>
                </c:pt>
                <c:pt idx="3">
                  <c:v>11.815000000000001</c:v>
                </c:pt>
                <c:pt idx="4">
                  <c:v>28.088000000000001</c:v>
                </c:pt>
                <c:pt idx="5">
                  <c:v>16.158999999999999</c:v>
                </c:pt>
                <c:pt idx="6">
                  <c:v>37.314999999999998</c:v>
                </c:pt>
                <c:pt idx="7">
                  <c:v>14.362</c:v>
                </c:pt>
                <c:pt idx="8">
                  <c:v>25.753999999999998</c:v>
                </c:pt>
                <c:pt idx="9">
                  <c:v>33.302999999999997</c:v>
                </c:pt>
                <c:pt idx="10">
                  <c:v>2.206</c:v>
                </c:pt>
                <c:pt idx="11">
                  <c:v>15.737</c:v>
                </c:pt>
                <c:pt idx="12">
                  <c:v>26.917999999999999</c:v>
                </c:pt>
                <c:pt idx="13">
                  <c:v>7.8230000000000004</c:v>
                </c:pt>
                <c:pt idx="14">
                  <c:v>0.1</c:v>
                </c:pt>
                <c:pt idx="15">
                  <c:v>18.448</c:v>
                </c:pt>
                <c:pt idx="18">
                  <c:v>0.40600000000000003</c:v>
                </c:pt>
                <c:pt idx="19">
                  <c:v>0.78200000000000003</c:v>
                </c:pt>
                <c:pt idx="20">
                  <c:v>0.68400000000000005</c:v>
                </c:pt>
                <c:pt idx="21">
                  <c:v>0.47599999999999998</c:v>
                </c:pt>
                <c:pt idx="22">
                  <c:v>0.36899999999999999</c:v>
                </c:pt>
                <c:pt idx="23">
                  <c:v>0.89100000000000001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307-434A-B451-47B8018B156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307-434A-B451-47B8018B156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22</c:v>
                </c:pt>
                <c:pt idx="18">
                  <c:v>26.4</c:v>
                </c:pt>
                <c:pt idx="19">
                  <c:v>111.536</c:v>
                </c:pt>
                <c:pt idx="20">
                  <c:v>78.915999999999997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307-434A-B451-47B8018B15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23.849</c:v>
                </c:pt>
                <c:pt idx="1">
                  <c:v>31.518999999999998</c:v>
                </c:pt>
                <c:pt idx="2">
                  <c:v>20.441000000000003</c:v>
                </c:pt>
                <c:pt idx="3">
                  <c:v>20.298000000000002</c:v>
                </c:pt>
                <c:pt idx="4">
                  <c:v>37.26</c:v>
                </c:pt>
                <c:pt idx="5">
                  <c:v>26.300999999999998</c:v>
                </c:pt>
                <c:pt idx="6">
                  <c:v>42.938000000000002</c:v>
                </c:pt>
                <c:pt idx="7">
                  <c:v>83.090999999999994</c:v>
                </c:pt>
                <c:pt idx="8">
                  <c:v>68.176999999999992</c:v>
                </c:pt>
                <c:pt idx="9">
                  <c:v>119.19800000000004</c:v>
                </c:pt>
                <c:pt idx="10">
                  <c:v>62.342999999999989</c:v>
                </c:pt>
                <c:pt idx="11">
                  <c:v>74.474000000000004</c:v>
                </c:pt>
                <c:pt idx="12">
                  <c:v>37.445</c:v>
                </c:pt>
                <c:pt idx="13">
                  <c:v>35.556000000000004</c:v>
                </c:pt>
                <c:pt idx="14">
                  <c:v>35.193000000000005</c:v>
                </c:pt>
                <c:pt idx="15">
                  <c:v>39.928999999999995</c:v>
                </c:pt>
                <c:pt idx="16">
                  <c:v>88.257999999999996</c:v>
                </c:pt>
                <c:pt idx="17">
                  <c:v>103.02300000000001</c:v>
                </c:pt>
                <c:pt idx="18">
                  <c:v>86.271999999999977</c:v>
                </c:pt>
                <c:pt idx="19">
                  <c:v>112.31799999999998</c:v>
                </c:pt>
                <c:pt idx="20">
                  <c:v>88.627999999999986</c:v>
                </c:pt>
                <c:pt idx="21">
                  <c:v>51.496000000000002</c:v>
                </c:pt>
                <c:pt idx="22">
                  <c:v>54.096999999999994</c:v>
                </c:pt>
                <c:pt idx="23">
                  <c:v>43.726999999999997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307-434A-B451-47B8018B15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76.989999999999995</c:v>
                </c:pt>
                <c:pt idx="1">
                  <c:v>73.25</c:v>
                </c:pt>
                <c:pt idx="2">
                  <c:v>51.77</c:v>
                </c:pt>
                <c:pt idx="3">
                  <c:v>42.6</c:v>
                </c:pt>
                <c:pt idx="4">
                  <c:v>67.5</c:v>
                </c:pt>
                <c:pt idx="5">
                  <c:v>79.599999999999994</c:v>
                </c:pt>
                <c:pt idx="6">
                  <c:v>93.49</c:v>
                </c:pt>
                <c:pt idx="7">
                  <c:v>99.88</c:v>
                </c:pt>
                <c:pt idx="8">
                  <c:v>108.19</c:v>
                </c:pt>
                <c:pt idx="9">
                  <c:v>98.97</c:v>
                </c:pt>
                <c:pt idx="10">
                  <c:v>97.97</c:v>
                </c:pt>
                <c:pt idx="11">
                  <c:v>97.75</c:v>
                </c:pt>
                <c:pt idx="12">
                  <c:v>94</c:v>
                </c:pt>
                <c:pt idx="13">
                  <c:v>90.41</c:v>
                </c:pt>
                <c:pt idx="14">
                  <c:v>96.99</c:v>
                </c:pt>
                <c:pt idx="15">
                  <c:v>106.2</c:v>
                </c:pt>
                <c:pt idx="16">
                  <c:v>113.49</c:v>
                </c:pt>
                <c:pt idx="17">
                  <c:v>121.1</c:v>
                </c:pt>
                <c:pt idx="18">
                  <c:v>122.32</c:v>
                </c:pt>
                <c:pt idx="19">
                  <c:v>116.46</c:v>
                </c:pt>
                <c:pt idx="20">
                  <c:v>111.95</c:v>
                </c:pt>
                <c:pt idx="21">
                  <c:v>95.31</c:v>
                </c:pt>
                <c:pt idx="22">
                  <c:v>98</c:v>
                </c:pt>
                <c:pt idx="23">
                  <c:v>92.71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307-434A-B451-47B8018B15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23.849</v>
      </c>
      <c r="C4" s="18">
        <v>31.518999999999998</v>
      </c>
      <c r="D4" s="18">
        <v>20.440999999999999</v>
      </c>
      <c r="E4" s="18">
        <v>20.298000000000002</v>
      </c>
      <c r="F4" s="18">
        <v>37.260000000000005</v>
      </c>
      <c r="G4" s="18">
        <v>26.301000000000002</v>
      </c>
      <c r="H4" s="18">
        <v>42.938000000000002</v>
      </c>
      <c r="I4" s="18">
        <v>83.091000000000008</v>
      </c>
      <c r="J4" s="18">
        <v>68.177000000000007</v>
      </c>
      <c r="K4" s="18">
        <v>119.19799999999999</v>
      </c>
      <c r="L4" s="18">
        <v>62.343000000000004</v>
      </c>
      <c r="M4" s="18">
        <v>74.47399999999999</v>
      </c>
      <c r="N4" s="18">
        <v>37.445</v>
      </c>
      <c r="O4" s="18">
        <v>35.556000000000004</v>
      </c>
      <c r="P4" s="18">
        <v>35.193000000000005</v>
      </c>
      <c r="Q4" s="18">
        <v>39.887999999999998</v>
      </c>
      <c r="R4" s="18">
        <v>88.3</v>
      </c>
      <c r="S4" s="18">
        <v>103</v>
      </c>
      <c r="T4" s="18">
        <v>86.233000000000004</v>
      </c>
      <c r="U4" s="18">
        <v>112.31800000000001</v>
      </c>
      <c r="V4" s="18">
        <v>88.581999999999994</v>
      </c>
      <c r="W4" s="18">
        <v>51.495999999999995</v>
      </c>
      <c r="X4" s="18">
        <v>54.05</v>
      </c>
      <c r="Y4" s="18">
        <v>43.690999999999995</v>
      </c>
      <c r="Z4" s="19"/>
      <c r="AA4" s="20">
        <f>SUM(B4:Z4)</f>
        <v>1385.6410000000001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76.989999999999995</v>
      </c>
      <c r="C7" s="28">
        <v>73.25</v>
      </c>
      <c r="D7" s="28">
        <v>51.77</v>
      </c>
      <c r="E7" s="28">
        <v>42.6</v>
      </c>
      <c r="F7" s="28">
        <v>67.5</v>
      </c>
      <c r="G7" s="28">
        <v>79.599999999999994</v>
      </c>
      <c r="H7" s="28">
        <v>93.49</v>
      </c>
      <c r="I7" s="28">
        <v>99.88</v>
      </c>
      <c r="J7" s="28">
        <v>108.19</v>
      </c>
      <c r="K7" s="28">
        <v>98.97</v>
      </c>
      <c r="L7" s="28">
        <v>97.97</v>
      </c>
      <c r="M7" s="28">
        <v>97.75</v>
      </c>
      <c r="N7" s="28">
        <v>94</v>
      </c>
      <c r="O7" s="28">
        <v>90.41</v>
      </c>
      <c r="P7" s="28">
        <v>96.99</v>
      </c>
      <c r="Q7" s="28">
        <v>106.2</v>
      </c>
      <c r="R7" s="28">
        <v>113.49</v>
      </c>
      <c r="S7" s="28">
        <v>121.1</v>
      </c>
      <c r="T7" s="28">
        <v>122.32</v>
      </c>
      <c r="U7" s="28">
        <v>116.46</v>
      </c>
      <c r="V7" s="28">
        <v>111.95</v>
      </c>
      <c r="W7" s="28">
        <v>95.31</v>
      </c>
      <c r="X7" s="28">
        <v>98</v>
      </c>
      <c r="Y7" s="28">
        <v>92.71</v>
      </c>
      <c r="Z7" s="29"/>
      <c r="AA7" s="30">
        <f>IF(SUM(B7:Z7)&lt;&gt;0,AVERAGEIF(B7:Z7,"&lt;&gt;"""),"")</f>
        <v>93.620833333333337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62.966999999999999</v>
      </c>
      <c r="J12" s="52">
        <v>35.597999999999999</v>
      </c>
      <c r="K12" s="52">
        <v>78.224999999999994</v>
      </c>
      <c r="L12" s="52">
        <v>52.265999999999998</v>
      </c>
      <c r="M12" s="52">
        <v>50.749000000000002</v>
      </c>
      <c r="N12" s="52">
        <v>10.29</v>
      </c>
      <c r="O12" s="52">
        <v>27.733000000000001</v>
      </c>
      <c r="P12" s="52">
        <v>34.942</v>
      </c>
      <c r="Q12" s="52">
        <v>15.64</v>
      </c>
      <c r="R12" s="52"/>
      <c r="S12" s="52"/>
      <c r="T12" s="52">
        <v>15.427</v>
      </c>
      <c r="U12" s="52"/>
      <c r="V12" s="52">
        <v>8.9819999999999993</v>
      </c>
      <c r="W12" s="52">
        <v>51.019999999999996</v>
      </c>
      <c r="X12" s="52">
        <v>35</v>
      </c>
      <c r="Y12" s="52"/>
      <c r="Z12" s="53"/>
      <c r="AA12" s="54">
        <f t="shared" si="0"/>
        <v>478.83900000000006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22</v>
      </c>
      <c r="T13" s="52">
        <v>26.4</v>
      </c>
      <c r="U13" s="52">
        <v>111.536</v>
      </c>
      <c r="V13" s="52">
        <v>78.915999999999997</v>
      </c>
      <c r="W13" s="52"/>
      <c r="X13" s="52"/>
      <c r="Y13" s="52"/>
      <c r="Z13" s="53"/>
      <c r="AA13" s="54">
        <f t="shared" si="0"/>
        <v>238.852</v>
      </c>
    </row>
    <row r="14" spans="1:27" ht="25.2" customHeight="1" x14ac:dyDescent="0.25">
      <c r="A14" s="55" t="s">
        <v>10</v>
      </c>
      <c r="B14" s="56">
        <v>15.373000000000001</v>
      </c>
      <c r="C14" s="57">
        <v>23.468</v>
      </c>
      <c r="D14" s="57">
        <v>12.571999999999999</v>
      </c>
      <c r="E14" s="57">
        <v>11.815000000000001</v>
      </c>
      <c r="F14" s="57">
        <v>28.088000000000001</v>
      </c>
      <c r="G14" s="57">
        <v>16.158999999999999</v>
      </c>
      <c r="H14" s="57">
        <v>37.314999999999998</v>
      </c>
      <c r="I14" s="57">
        <v>14.362</v>
      </c>
      <c r="J14" s="57">
        <v>25.753999999999998</v>
      </c>
      <c r="K14" s="57">
        <v>33.302999999999997</v>
      </c>
      <c r="L14" s="57">
        <v>2.206</v>
      </c>
      <c r="M14" s="57">
        <v>15.737</v>
      </c>
      <c r="N14" s="57">
        <v>26.917999999999999</v>
      </c>
      <c r="O14" s="57">
        <v>7.8230000000000004</v>
      </c>
      <c r="P14" s="57">
        <v>0.1</v>
      </c>
      <c r="Q14" s="57">
        <v>18.448</v>
      </c>
      <c r="R14" s="57"/>
      <c r="S14" s="57"/>
      <c r="T14" s="57">
        <v>0.40600000000000003</v>
      </c>
      <c r="U14" s="57">
        <v>0.78200000000000003</v>
      </c>
      <c r="V14" s="57">
        <v>0.68400000000000005</v>
      </c>
      <c r="W14" s="57">
        <v>0.47599999999999998</v>
      </c>
      <c r="X14" s="57">
        <v>0.36899999999999999</v>
      </c>
      <c r="Y14" s="57">
        <v>0.89100000000000001</v>
      </c>
      <c r="Z14" s="58"/>
      <c r="AA14" s="59">
        <f t="shared" si="0"/>
        <v>293.04899999999998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15.373000000000001</v>
      </c>
      <c r="C16" s="62">
        <f t="shared" ref="C16:Z16" si="1">IF(LEN(C$2)&gt;0,SUM(C10:C15),"")</f>
        <v>23.468</v>
      </c>
      <c r="D16" s="62">
        <f t="shared" si="1"/>
        <v>12.571999999999999</v>
      </c>
      <c r="E16" s="62">
        <f t="shared" si="1"/>
        <v>11.815000000000001</v>
      </c>
      <c r="F16" s="62">
        <f t="shared" si="1"/>
        <v>28.088000000000001</v>
      </c>
      <c r="G16" s="62">
        <f t="shared" si="1"/>
        <v>16.158999999999999</v>
      </c>
      <c r="H16" s="62">
        <f t="shared" si="1"/>
        <v>37.314999999999998</v>
      </c>
      <c r="I16" s="62">
        <f t="shared" si="1"/>
        <v>77.328999999999994</v>
      </c>
      <c r="J16" s="62">
        <f t="shared" si="1"/>
        <v>61.351999999999997</v>
      </c>
      <c r="K16" s="62">
        <f t="shared" si="1"/>
        <v>111.52799999999999</v>
      </c>
      <c r="L16" s="62">
        <f t="shared" si="1"/>
        <v>54.472000000000001</v>
      </c>
      <c r="M16" s="62">
        <f t="shared" si="1"/>
        <v>66.486000000000004</v>
      </c>
      <c r="N16" s="62">
        <f t="shared" si="1"/>
        <v>37.207999999999998</v>
      </c>
      <c r="O16" s="62">
        <f t="shared" si="1"/>
        <v>35.555999999999997</v>
      </c>
      <c r="P16" s="62">
        <f t="shared" si="1"/>
        <v>35.042000000000002</v>
      </c>
      <c r="Q16" s="62">
        <f t="shared" si="1"/>
        <v>34.088000000000001</v>
      </c>
      <c r="R16" s="62">
        <f t="shared" si="1"/>
        <v>0</v>
      </c>
      <c r="S16" s="62">
        <f t="shared" si="1"/>
        <v>22</v>
      </c>
      <c r="T16" s="62">
        <f t="shared" si="1"/>
        <v>42.232999999999997</v>
      </c>
      <c r="U16" s="62">
        <f t="shared" si="1"/>
        <v>112.318</v>
      </c>
      <c r="V16" s="62">
        <f t="shared" si="1"/>
        <v>88.581999999999994</v>
      </c>
      <c r="W16" s="62">
        <f t="shared" si="1"/>
        <v>51.495999999999995</v>
      </c>
      <c r="X16" s="62">
        <f t="shared" si="1"/>
        <v>35.369</v>
      </c>
      <c r="Y16" s="62">
        <f t="shared" si="1"/>
        <v>0.89100000000000001</v>
      </c>
      <c r="Z16" s="63" t="str">
        <f t="shared" si="1"/>
        <v/>
      </c>
      <c r="AA16" s="64">
        <f>SUM(AA10:AA15)</f>
        <v>1010.74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18.681000000000001</v>
      </c>
      <c r="Y19" s="72"/>
      <c r="Z19" s="73"/>
      <c r="AA19" s="74">
        <f t="shared" ref="AA19:AA24" si="2">SUM(B19:Z19)</f>
        <v>18.681000000000001</v>
      </c>
    </row>
    <row r="20" spans="1:27" ht="25.2" customHeight="1" x14ac:dyDescent="0.25">
      <c r="A20" s="75" t="s">
        <v>15</v>
      </c>
      <c r="B20" s="76">
        <v>3.3010000000000002</v>
      </c>
      <c r="C20" s="77">
        <v>3.2480000000000002</v>
      </c>
      <c r="D20" s="77">
        <v>3.2709999999999999</v>
      </c>
      <c r="E20" s="77">
        <v>3.3820000000000001</v>
      </c>
      <c r="F20" s="77">
        <v>3.5539999999999998</v>
      </c>
      <c r="G20" s="77">
        <v>4.6219999999999999</v>
      </c>
      <c r="H20" s="77"/>
      <c r="I20" s="77"/>
      <c r="J20" s="77"/>
      <c r="K20" s="77"/>
      <c r="L20" s="77"/>
      <c r="M20" s="77"/>
      <c r="N20" s="77">
        <v>0.23699999999999999</v>
      </c>
      <c r="O20" s="77"/>
      <c r="P20" s="77">
        <v>0.151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21.765999999999998</v>
      </c>
    </row>
    <row r="21" spans="1:27" ht="25.2" customHeight="1" x14ac:dyDescent="0.25">
      <c r="A21" s="75" t="s">
        <v>16</v>
      </c>
      <c r="B21" s="80">
        <v>5.1749999999999998</v>
      </c>
      <c r="C21" s="81">
        <v>4.8029999999999999</v>
      </c>
      <c r="D21" s="81">
        <v>4.5979999999999999</v>
      </c>
      <c r="E21" s="81">
        <v>5.101</v>
      </c>
      <c r="F21" s="81">
        <v>5.6180000000000003</v>
      </c>
      <c r="G21" s="81">
        <v>5.52</v>
      </c>
      <c r="H21" s="81">
        <v>5.6230000000000002</v>
      </c>
      <c r="I21" s="81">
        <v>5.7619999999999996</v>
      </c>
      <c r="J21" s="81">
        <v>6.8250000000000002</v>
      </c>
      <c r="K21" s="81">
        <v>7.67</v>
      </c>
      <c r="L21" s="81">
        <v>7.8710000000000004</v>
      </c>
      <c r="M21" s="81">
        <v>7.9880000000000004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72.554000000000002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8.4759999999999991</v>
      </c>
      <c r="C25" s="88">
        <f t="shared" ref="C25:Z25" si="3">IF(LEN(C$2)&gt;0,SUM(C19:C24),"")</f>
        <v>8.0510000000000002</v>
      </c>
      <c r="D25" s="88">
        <f t="shared" si="3"/>
        <v>7.8689999999999998</v>
      </c>
      <c r="E25" s="88">
        <f t="shared" si="3"/>
        <v>8.4830000000000005</v>
      </c>
      <c r="F25" s="88">
        <f t="shared" si="3"/>
        <v>9.1720000000000006</v>
      </c>
      <c r="G25" s="88">
        <f t="shared" si="3"/>
        <v>10.141999999999999</v>
      </c>
      <c r="H25" s="88">
        <f t="shared" si="3"/>
        <v>5.6230000000000002</v>
      </c>
      <c r="I25" s="88">
        <f t="shared" si="3"/>
        <v>5.7619999999999996</v>
      </c>
      <c r="J25" s="88">
        <f t="shared" si="3"/>
        <v>6.8250000000000002</v>
      </c>
      <c r="K25" s="88">
        <f t="shared" si="3"/>
        <v>7.67</v>
      </c>
      <c r="L25" s="88">
        <f t="shared" si="3"/>
        <v>7.8710000000000004</v>
      </c>
      <c r="M25" s="88">
        <f t="shared" si="3"/>
        <v>7.9880000000000004</v>
      </c>
      <c r="N25" s="88">
        <f t="shared" si="3"/>
        <v>0.23699999999999999</v>
      </c>
      <c r="O25" s="88">
        <f t="shared" si="3"/>
        <v>0</v>
      </c>
      <c r="P25" s="88">
        <f t="shared" si="3"/>
        <v>0.151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18.681000000000001</v>
      </c>
      <c r="Y25" s="88">
        <f t="shared" si="3"/>
        <v>0</v>
      </c>
      <c r="Z25" s="89" t="str">
        <f t="shared" si="3"/>
        <v/>
      </c>
      <c r="AA25" s="90">
        <f>SUM(AA19:AA24)</f>
        <v>113.001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23.849</v>
      </c>
      <c r="C29" s="77">
        <v>31.518999999999998</v>
      </c>
      <c r="D29" s="77">
        <v>20.440999999999999</v>
      </c>
      <c r="E29" s="77">
        <v>20.297999999999998</v>
      </c>
      <c r="F29" s="77">
        <v>37.26</v>
      </c>
      <c r="G29" s="77">
        <v>26.300999999999998</v>
      </c>
      <c r="H29" s="77">
        <v>42.938000000000002</v>
      </c>
      <c r="I29" s="77">
        <v>83.090999999999994</v>
      </c>
      <c r="J29" s="77">
        <v>68.177000000000007</v>
      </c>
      <c r="K29" s="77">
        <v>119.19799999999999</v>
      </c>
      <c r="L29" s="77">
        <v>62.343000000000004</v>
      </c>
      <c r="M29" s="77">
        <v>74.474000000000004</v>
      </c>
      <c r="N29" s="77">
        <v>37.445</v>
      </c>
      <c r="O29" s="77">
        <v>35.555999999999997</v>
      </c>
      <c r="P29" s="77">
        <v>35.192999999999998</v>
      </c>
      <c r="Q29" s="77">
        <v>34.088000000000001</v>
      </c>
      <c r="R29" s="77"/>
      <c r="S29" s="77">
        <v>22</v>
      </c>
      <c r="T29" s="77">
        <v>42.232999999999997</v>
      </c>
      <c r="U29" s="77">
        <v>112.318</v>
      </c>
      <c r="V29" s="77">
        <v>88.581999999999994</v>
      </c>
      <c r="W29" s="77">
        <v>51.496000000000002</v>
      </c>
      <c r="X29" s="77">
        <v>54.05</v>
      </c>
      <c r="Y29" s="77">
        <v>0.89100000000000001</v>
      </c>
      <c r="Z29" s="78"/>
      <c r="AA29" s="79">
        <f>SUM(B29:Z29)</f>
        <v>1123.741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23.849</v>
      </c>
      <c r="C31" s="62">
        <f t="shared" ref="C31:Z31" si="4">IF(LEN(C$2)&gt;0,SUM(C28:C30),"")</f>
        <v>31.518999999999998</v>
      </c>
      <c r="D31" s="62">
        <f t="shared" si="4"/>
        <v>20.440999999999999</v>
      </c>
      <c r="E31" s="62">
        <f t="shared" si="4"/>
        <v>20.297999999999998</v>
      </c>
      <c r="F31" s="62">
        <f t="shared" si="4"/>
        <v>37.26</v>
      </c>
      <c r="G31" s="62">
        <f t="shared" si="4"/>
        <v>26.300999999999998</v>
      </c>
      <c r="H31" s="62">
        <f t="shared" si="4"/>
        <v>42.938000000000002</v>
      </c>
      <c r="I31" s="62">
        <f t="shared" si="4"/>
        <v>83.090999999999994</v>
      </c>
      <c r="J31" s="62">
        <f t="shared" si="4"/>
        <v>68.177000000000007</v>
      </c>
      <c r="K31" s="62">
        <f t="shared" si="4"/>
        <v>119.19799999999999</v>
      </c>
      <c r="L31" s="62">
        <f t="shared" si="4"/>
        <v>62.343000000000004</v>
      </c>
      <c r="M31" s="62">
        <f t="shared" si="4"/>
        <v>74.474000000000004</v>
      </c>
      <c r="N31" s="62">
        <f t="shared" si="4"/>
        <v>37.445</v>
      </c>
      <c r="O31" s="62">
        <f t="shared" si="4"/>
        <v>35.555999999999997</v>
      </c>
      <c r="P31" s="62">
        <f t="shared" si="4"/>
        <v>35.192999999999998</v>
      </c>
      <c r="Q31" s="62">
        <f t="shared" si="4"/>
        <v>34.088000000000001</v>
      </c>
      <c r="R31" s="62">
        <f t="shared" si="4"/>
        <v>0</v>
      </c>
      <c r="S31" s="62">
        <f t="shared" si="4"/>
        <v>22</v>
      </c>
      <c r="T31" s="62">
        <f t="shared" si="4"/>
        <v>42.232999999999997</v>
      </c>
      <c r="U31" s="62">
        <f t="shared" si="4"/>
        <v>112.318</v>
      </c>
      <c r="V31" s="62">
        <f t="shared" si="4"/>
        <v>88.581999999999994</v>
      </c>
      <c r="W31" s="62">
        <f t="shared" si="4"/>
        <v>51.496000000000002</v>
      </c>
      <c r="X31" s="62">
        <f t="shared" si="4"/>
        <v>54.05</v>
      </c>
      <c r="Y31" s="62">
        <f t="shared" si="4"/>
        <v>0.89100000000000001</v>
      </c>
      <c r="Z31" s="63" t="str">
        <f t="shared" si="4"/>
        <v/>
      </c>
      <c r="AA31" s="64">
        <f>SUM(AA28:AA30)</f>
        <v>1123.741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5.8</v>
      </c>
      <c r="R38" s="99">
        <v>88.3</v>
      </c>
      <c r="S38" s="99">
        <v>81</v>
      </c>
      <c r="T38" s="99">
        <v>44</v>
      </c>
      <c r="U38" s="99"/>
      <c r="V38" s="99"/>
      <c r="W38" s="99"/>
      <c r="X38" s="99"/>
      <c r="Y38" s="99">
        <v>42.8</v>
      </c>
      <c r="Z38" s="100"/>
      <c r="AA38" s="79">
        <f t="shared" si="5"/>
        <v>261.89999999999998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5.8</v>
      </c>
      <c r="R39" s="88">
        <f t="shared" si="6"/>
        <v>88.3</v>
      </c>
      <c r="S39" s="88">
        <f t="shared" si="6"/>
        <v>81</v>
      </c>
      <c r="T39" s="88">
        <f t="shared" si="6"/>
        <v>44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42.8</v>
      </c>
      <c r="Z39" s="89" t="str">
        <f t="shared" si="6"/>
        <v/>
      </c>
      <c r="AA39" s="90">
        <f t="shared" si="5"/>
        <v>261.89999999999998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5.8</v>
      </c>
      <c r="R46" s="99">
        <v>88.3</v>
      </c>
      <c r="S46" s="99">
        <v>81</v>
      </c>
      <c r="T46" s="99">
        <v>44</v>
      </c>
      <c r="U46" s="99"/>
      <c r="V46" s="99"/>
      <c r="W46" s="99"/>
      <c r="X46" s="99"/>
      <c r="Y46" s="99">
        <v>42.8</v>
      </c>
      <c r="Z46" s="100"/>
      <c r="AA46" s="79">
        <f t="shared" si="7"/>
        <v>261.89999999999998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5.8</v>
      </c>
      <c r="R48" s="88">
        <f t="shared" si="8"/>
        <v>88.3</v>
      </c>
      <c r="S48" s="88">
        <f t="shared" si="8"/>
        <v>81</v>
      </c>
      <c r="T48" s="88">
        <f t="shared" si="8"/>
        <v>44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42.8</v>
      </c>
      <c r="Z48" s="89" t="str">
        <f t="shared" si="8"/>
        <v/>
      </c>
      <c r="AA48" s="90">
        <f t="shared" si="7"/>
        <v>261.89999999999998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23.849</v>
      </c>
      <c r="C51" s="88">
        <f t="shared" si="10"/>
        <v>31.518999999999998</v>
      </c>
      <c r="D51" s="88">
        <f t="shared" si="10"/>
        <v>20.440999999999999</v>
      </c>
      <c r="E51" s="88">
        <f t="shared" si="10"/>
        <v>20.298000000000002</v>
      </c>
      <c r="F51" s="88">
        <f t="shared" si="10"/>
        <v>37.260000000000005</v>
      </c>
      <c r="G51" s="88">
        <f t="shared" si="10"/>
        <v>26.300999999999998</v>
      </c>
      <c r="H51" s="88">
        <f t="shared" si="10"/>
        <v>42.937999999999995</v>
      </c>
      <c r="I51" s="88">
        <f t="shared" si="10"/>
        <v>83.090999999999994</v>
      </c>
      <c r="J51" s="88">
        <f t="shared" si="10"/>
        <v>68.176999999999992</v>
      </c>
      <c r="K51" s="88">
        <f t="shared" si="10"/>
        <v>119.19799999999999</v>
      </c>
      <c r="L51" s="88">
        <f t="shared" si="10"/>
        <v>62.343000000000004</v>
      </c>
      <c r="M51" s="88">
        <f t="shared" si="10"/>
        <v>74.474000000000004</v>
      </c>
      <c r="N51" s="88">
        <f t="shared" si="10"/>
        <v>37.445</v>
      </c>
      <c r="O51" s="88">
        <f t="shared" si="10"/>
        <v>35.555999999999997</v>
      </c>
      <c r="P51" s="88">
        <f t="shared" si="10"/>
        <v>35.193000000000005</v>
      </c>
      <c r="Q51" s="88">
        <f t="shared" si="10"/>
        <v>39.887999999999998</v>
      </c>
      <c r="R51" s="88">
        <f t="shared" si="10"/>
        <v>88.3</v>
      </c>
      <c r="S51" s="88">
        <f t="shared" si="10"/>
        <v>103</v>
      </c>
      <c r="T51" s="88">
        <f t="shared" si="10"/>
        <v>86.233000000000004</v>
      </c>
      <c r="U51" s="88">
        <f t="shared" si="10"/>
        <v>112.318</v>
      </c>
      <c r="V51" s="88">
        <f t="shared" si="10"/>
        <v>88.581999999999994</v>
      </c>
      <c r="W51" s="88">
        <f t="shared" si="10"/>
        <v>51.495999999999995</v>
      </c>
      <c r="X51" s="88">
        <f t="shared" si="10"/>
        <v>54.05</v>
      </c>
      <c r="Y51" s="88">
        <f t="shared" si="10"/>
        <v>43.690999999999995</v>
      </c>
      <c r="Z51" s="89" t="str">
        <f t="shared" si="10"/>
        <v/>
      </c>
      <c r="AA51" s="104">
        <f>SUM(B51:Z51)</f>
        <v>1385.6410000000001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45299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23.849</v>
      </c>
      <c r="C4" s="18">
        <v>31.518999999999998</v>
      </c>
      <c r="D4" s="18">
        <v>20.441000000000003</v>
      </c>
      <c r="E4" s="18">
        <v>20.298000000000002</v>
      </c>
      <c r="F4" s="18">
        <v>37.26</v>
      </c>
      <c r="G4" s="18">
        <v>26.300999999999998</v>
      </c>
      <c r="H4" s="18">
        <v>42.938000000000002</v>
      </c>
      <c r="I4" s="18">
        <v>83.090999999999994</v>
      </c>
      <c r="J4" s="18">
        <v>68.176999999999992</v>
      </c>
      <c r="K4" s="18">
        <v>119.19800000000004</v>
      </c>
      <c r="L4" s="18">
        <v>62.342999999999989</v>
      </c>
      <c r="M4" s="18">
        <v>74.474000000000004</v>
      </c>
      <c r="N4" s="18">
        <v>37.445</v>
      </c>
      <c r="O4" s="18">
        <v>35.556000000000004</v>
      </c>
      <c r="P4" s="18">
        <v>35.193000000000005</v>
      </c>
      <c r="Q4" s="18">
        <v>39.928999999999995</v>
      </c>
      <c r="R4" s="18">
        <v>88.257999999999996</v>
      </c>
      <c r="S4" s="18">
        <v>103.02300000000001</v>
      </c>
      <c r="T4" s="18">
        <v>86.271999999999977</v>
      </c>
      <c r="U4" s="18">
        <v>112.31799999999998</v>
      </c>
      <c r="V4" s="18">
        <v>88.627999999999986</v>
      </c>
      <c r="W4" s="18">
        <v>51.496000000000002</v>
      </c>
      <c r="X4" s="18">
        <v>54.096999999999994</v>
      </c>
      <c r="Y4" s="18">
        <v>43.726999999999997</v>
      </c>
      <c r="Z4" s="19"/>
      <c r="AA4" s="20">
        <f>SUM(B4:Z4)</f>
        <v>1385.8310000000004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76.989999999999995</v>
      </c>
      <c r="C7" s="28">
        <v>73.25</v>
      </c>
      <c r="D7" s="28">
        <v>51.77</v>
      </c>
      <c r="E7" s="28">
        <v>42.6</v>
      </c>
      <c r="F7" s="28">
        <v>67.5</v>
      </c>
      <c r="G7" s="28">
        <v>79.599999999999994</v>
      </c>
      <c r="H7" s="28">
        <v>93.49</v>
      </c>
      <c r="I7" s="28">
        <v>99.88</v>
      </c>
      <c r="J7" s="28">
        <v>108.19</v>
      </c>
      <c r="K7" s="28">
        <v>98.97</v>
      </c>
      <c r="L7" s="28">
        <v>97.97</v>
      </c>
      <c r="M7" s="28">
        <v>97.75</v>
      </c>
      <c r="N7" s="28">
        <v>94</v>
      </c>
      <c r="O7" s="28">
        <v>90.41</v>
      </c>
      <c r="P7" s="28">
        <v>96.99</v>
      </c>
      <c r="Q7" s="28">
        <v>106.2</v>
      </c>
      <c r="R7" s="28">
        <v>113.49</v>
      </c>
      <c r="S7" s="28">
        <v>121.1</v>
      </c>
      <c r="T7" s="28">
        <v>122.32</v>
      </c>
      <c r="U7" s="28">
        <v>116.46</v>
      </c>
      <c r="V7" s="28">
        <v>111.95</v>
      </c>
      <c r="W7" s="28">
        <v>95.31</v>
      </c>
      <c r="X7" s="28">
        <v>98</v>
      </c>
      <c r="Y7" s="28">
        <v>92.71</v>
      </c>
      <c r="Z7" s="29"/>
      <c r="AA7" s="30">
        <f>IF(SUM(B7:Z7)&lt;&gt;0,AVERAGEIF(B7:Z7,"&lt;&gt;"""),"")</f>
        <v>93.620833333333337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7.7039999999999997</v>
      </c>
      <c r="C14" s="57">
        <v>18.727</v>
      </c>
      <c r="D14" s="57">
        <v>18.809999999999999</v>
      </c>
      <c r="E14" s="57">
        <v>19.28</v>
      </c>
      <c r="F14" s="57">
        <v>18.713000000000001</v>
      </c>
      <c r="G14" s="57">
        <v>12.407</v>
      </c>
      <c r="H14" s="57">
        <v>0.40500000000000003</v>
      </c>
      <c r="I14" s="57">
        <v>15.05</v>
      </c>
      <c r="J14" s="57">
        <v>18.198999999999998</v>
      </c>
      <c r="K14" s="57">
        <v>34.79</v>
      </c>
      <c r="L14" s="57">
        <v>30.936999999999998</v>
      </c>
      <c r="M14" s="57">
        <v>16.271999999999998</v>
      </c>
      <c r="N14" s="57">
        <v>0.78</v>
      </c>
      <c r="O14" s="57">
        <v>2.1789999999999998</v>
      </c>
      <c r="P14" s="57">
        <v>2.2349999999999999</v>
      </c>
      <c r="Q14" s="57">
        <v>1.708</v>
      </c>
      <c r="R14" s="57">
        <v>9.1620000000000008</v>
      </c>
      <c r="S14" s="57">
        <v>8.847999999999999</v>
      </c>
      <c r="T14" s="57">
        <v>13.032</v>
      </c>
      <c r="U14" s="57">
        <v>16.321999999999999</v>
      </c>
      <c r="V14" s="57">
        <v>21.019000000000002</v>
      </c>
      <c r="W14" s="57">
        <v>20.802999999999997</v>
      </c>
      <c r="X14" s="57">
        <v>11.715</v>
      </c>
      <c r="Y14" s="57">
        <v>23.82</v>
      </c>
      <c r="Z14" s="58"/>
      <c r="AA14" s="59">
        <f t="shared" si="0"/>
        <v>342.91699999999997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7.7039999999999997</v>
      </c>
      <c r="C16" s="62">
        <f t="shared" ref="C16:Z16" si="1">IF(LEN(C$2)&gt;0,SUM(C10:C15),"")</f>
        <v>18.727</v>
      </c>
      <c r="D16" s="62">
        <f t="shared" si="1"/>
        <v>18.809999999999999</v>
      </c>
      <c r="E16" s="62">
        <f t="shared" si="1"/>
        <v>19.28</v>
      </c>
      <c r="F16" s="62">
        <f t="shared" si="1"/>
        <v>18.713000000000001</v>
      </c>
      <c r="G16" s="62">
        <f t="shared" si="1"/>
        <v>12.407</v>
      </c>
      <c r="H16" s="62">
        <f t="shared" si="1"/>
        <v>0.40500000000000003</v>
      </c>
      <c r="I16" s="62">
        <f t="shared" si="1"/>
        <v>15.05</v>
      </c>
      <c r="J16" s="62">
        <f t="shared" si="1"/>
        <v>18.198999999999998</v>
      </c>
      <c r="K16" s="62">
        <f t="shared" si="1"/>
        <v>34.79</v>
      </c>
      <c r="L16" s="62">
        <f t="shared" si="1"/>
        <v>30.936999999999998</v>
      </c>
      <c r="M16" s="62">
        <f t="shared" si="1"/>
        <v>16.271999999999998</v>
      </c>
      <c r="N16" s="62">
        <f t="shared" si="1"/>
        <v>0.78</v>
      </c>
      <c r="O16" s="62">
        <f t="shared" si="1"/>
        <v>2.1789999999999998</v>
      </c>
      <c r="P16" s="62">
        <f t="shared" si="1"/>
        <v>2.2349999999999999</v>
      </c>
      <c r="Q16" s="62">
        <f t="shared" si="1"/>
        <v>1.708</v>
      </c>
      <c r="R16" s="62">
        <f t="shared" si="1"/>
        <v>9.1620000000000008</v>
      </c>
      <c r="S16" s="62">
        <f t="shared" si="1"/>
        <v>8.847999999999999</v>
      </c>
      <c r="T16" s="62">
        <f t="shared" si="1"/>
        <v>13.032</v>
      </c>
      <c r="U16" s="62">
        <f t="shared" si="1"/>
        <v>16.321999999999999</v>
      </c>
      <c r="V16" s="62">
        <f t="shared" si="1"/>
        <v>21.019000000000002</v>
      </c>
      <c r="W16" s="62">
        <f t="shared" si="1"/>
        <v>20.802999999999997</v>
      </c>
      <c r="X16" s="62">
        <f t="shared" si="1"/>
        <v>11.715</v>
      </c>
      <c r="Y16" s="62">
        <f t="shared" si="1"/>
        <v>23.82</v>
      </c>
      <c r="Z16" s="63" t="str">
        <f t="shared" si="1"/>
        <v/>
      </c>
      <c r="AA16" s="64">
        <f>SUM(AA10:AA15)</f>
        <v>342.91699999999997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0.59600000000000009</v>
      </c>
      <c r="C20" s="77">
        <v>0.57800000000000007</v>
      </c>
      <c r="D20" s="77">
        <v>0.53300000000000003</v>
      </c>
      <c r="E20" s="77">
        <v>0.53500000000000003</v>
      </c>
      <c r="F20" s="77">
        <v>0.83299999999999996</v>
      </c>
      <c r="G20" s="77">
        <v>0.78300000000000003</v>
      </c>
      <c r="H20" s="77">
        <v>11.984999999999999</v>
      </c>
      <c r="I20" s="77">
        <v>12.876999999999999</v>
      </c>
      <c r="J20" s="77">
        <v>32.538000000000004</v>
      </c>
      <c r="K20" s="77">
        <v>59.395000000000003</v>
      </c>
      <c r="L20" s="77">
        <v>12.951000000000001</v>
      </c>
      <c r="M20" s="77">
        <v>11.715</v>
      </c>
      <c r="N20" s="77">
        <v>18.28</v>
      </c>
      <c r="O20" s="77">
        <v>18.268000000000001</v>
      </c>
      <c r="P20" s="77">
        <v>18.260999999999999</v>
      </c>
      <c r="Q20" s="77">
        <v>18.187999999999999</v>
      </c>
      <c r="R20" s="77">
        <v>59.583000000000006</v>
      </c>
      <c r="S20" s="77">
        <v>76.856999999999999</v>
      </c>
      <c r="T20" s="77">
        <v>38.243000000000002</v>
      </c>
      <c r="U20" s="77">
        <v>18.432000000000002</v>
      </c>
      <c r="V20" s="77">
        <v>17.826000000000001</v>
      </c>
      <c r="W20" s="77">
        <v>18.02</v>
      </c>
      <c r="X20" s="77">
        <v>17.797000000000001</v>
      </c>
      <c r="Y20" s="77">
        <v>17.788</v>
      </c>
      <c r="Z20" s="78"/>
      <c r="AA20" s="79">
        <f t="shared" si="2"/>
        <v>482.86200000000002</v>
      </c>
    </row>
    <row r="21" spans="1:27" ht="25.2" customHeight="1" x14ac:dyDescent="0.25">
      <c r="A21" s="75" t="s">
        <v>16</v>
      </c>
      <c r="B21" s="80">
        <v>15.549000000000001</v>
      </c>
      <c r="C21" s="81">
        <v>12.214</v>
      </c>
      <c r="D21" s="81">
        <v>1.0979999999999999</v>
      </c>
      <c r="E21" s="81">
        <v>0.48299999999999998</v>
      </c>
      <c r="F21" s="81">
        <v>17.713999999999999</v>
      </c>
      <c r="G21" s="81">
        <v>13.111000000000001</v>
      </c>
      <c r="H21" s="81">
        <v>30.548000000000002</v>
      </c>
      <c r="I21" s="81">
        <v>55.163999999999994</v>
      </c>
      <c r="J21" s="81">
        <v>17.440000000000001</v>
      </c>
      <c r="K21" s="81">
        <v>25.012999999999998</v>
      </c>
      <c r="L21" s="81">
        <v>18.455000000000002</v>
      </c>
      <c r="M21" s="81">
        <v>46.487000000000009</v>
      </c>
      <c r="N21" s="81">
        <v>18.385000000000002</v>
      </c>
      <c r="O21" s="81">
        <v>15.108999999999998</v>
      </c>
      <c r="P21" s="81">
        <v>14.696999999999999</v>
      </c>
      <c r="Q21" s="81">
        <v>20.032999999999998</v>
      </c>
      <c r="R21" s="81">
        <v>19.513000000000002</v>
      </c>
      <c r="S21" s="81">
        <v>17.317999999999998</v>
      </c>
      <c r="T21" s="81">
        <v>34.997</v>
      </c>
      <c r="U21" s="81">
        <v>37.064</v>
      </c>
      <c r="V21" s="81">
        <v>22.282999999999998</v>
      </c>
      <c r="W21" s="81">
        <v>12.573</v>
      </c>
      <c r="X21" s="81">
        <v>5.8849999999999998</v>
      </c>
      <c r="Y21" s="81">
        <v>2.1189999999999998</v>
      </c>
      <c r="Z21" s="78"/>
      <c r="AA21" s="79">
        <f t="shared" si="2"/>
        <v>473.25199999999995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16.145000000000003</v>
      </c>
      <c r="C25" s="88">
        <f t="shared" si="3"/>
        <v>12.792</v>
      </c>
      <c r="D25" s="88">
        <f t="shared" si="3"/>
        <v>1.6309999999999998</v>
      </c>
      <c r="E25" s="88">
        <f t="shared" si="3"/>
        <v>1.018</v>
      </c>
      <c r="F25" s="88">
        <f t="shared" si="3"/>
        <v>18.546999999999997</v>
      </c>
      <c r="G25" s="88">
        <f t="shared" si="3"/>
        <v>13.894</v>
      </c>
      <c r="H25" s="88">
        <f t="shared" si="3"/>
        <v>42.533000000000001</v>
      </c>
      <c r="I25" s="88">
        <f t="shared" si="3"/>
        <v>68.040999999999997</v>
      </c>
      <c r="J25" s="88">
        <f t="shared" si="3"/>
        <v>49.978000000000009</v>
      </c>
      <c r="K25" s="88">
        <f t="shared" si="3"/>
        <v>84.408000000000001</v>
      </c>
      <c r="L25" s="88">
        <f t="shared" si="3"/>
        <v>31.406000000000002</v>
      </c>
      <c r="M25" s="88">
        <f t="shared" si="3"/>
        <v>58.202000000000012</v>
      </c>
      <c r="N25" s="88">
        <f t="shared" si="3"/>
        <v>36.665000000000006</v>
      </c>
      <c r="O25" s="88">
        <f t="shared" si="3"/>
        <v>33.376999999999995</v>
      </c>
      <c r="P25" s="88">
        <f t="shared" si="3"/>
        <v>32.957999999999998</v>
      </c>
      <c r="Q25" s="88">
        <f t="shared" si="3"/>
        <v>38.220999999999997</v>
      </c>
      <c r="R25" s="88">
        <f t="shared" si="3"/>
        <v>79.096000000000004</v>
      </c>
      <c r="S25" s="88">
        <f t="shared" si="3"/>
        <v>94.174999999999997</v>
      </c>
      <c r="T25" s="88">
        <f t="shared" si="3"/>
        <v>73.240000000000009</v>
      </c>
      <c r="U25" s="88">
        <f t="shared" si="3"/>
        <v>55.496000000000002</v>
      </c>
      <c r="V25" s="88">
        <f t="shared" si="3"/>
        <v>40.108999999999995</v>
      </c>
      <c r="W25" s="88">
        <f t="shared" si="3"/>
        <v>30.593</v>
      </c>
      <c r="X25" s="88">
        <f t="shared" si="3"/>
        <v>23.682000000000002</v>
      </c>
      <c r="Y25" s="88">
        <f t="shared" si="3"/>
        <v>19.907</v>
      </c>
      <c r="Z25" s="89">
        <f t="shared" si="3"/>
        <v>0</v>
      </c>
      <c r="AA25" s="90">
        <f t="shared" si="3"/>
        <v>956.11400000000003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23.849</v>
      </c>
      <c r="C29" s="77">
        <v>31.518999999999998</v>
      </c>
      <c r="D29" s="77">
        <v>20.440999999999999</v>
      </c>
      <c r="E29" s="77">
        <v>20.297999999999998</v>
      </c>
      <c r="F29" s="77">
        <v>37.26</v>
      </c>
      <c r="G29" s="77">
        <v>26.300999999999998</v>
      </c>
      <c r="H29" s="77">
        <v>42.938000000000002</v>
      </c>
      <c r="I29" s="77">
        <v>83.090999999999994</v>
      </c>
      <c r="J29" s="77">
        <v>68.177000000000007</v>
      </c>
      <c r="K29" s="77">
        <v>119.19799999999999</v>
      </c>
      <c r="L29" s="77">
        <v>62.343000000000004</v>
      </c>
      <c r="M29" s="77">
        <v>74.474000000000004</v>
      </c>
      <c r="N29" s="77">
        <v>37.445</v>
      </c>
      <c r="O29" s="77">
        <v>35.555999999999997</v>
      </c>
      <c r="P29" s="77">
        <v>35.192999999999998</v>
      </c>
      <c r="Q29" s="77">
        <v>39.929000000000002</v>
      </c>
      <c r="R29" s="77">
        <v>88.257999999999996</v>
      </c>
      <c r="S29" s="77">
        <v>103.023</v>
      </c>
      <c r="T29" s="77">
        <v>86.272000000000006</v>
      </c>
      <c r="U29" s="77">
        <v>71.817999999999998</v>
      </c>
      <c r="V29" s="77">
        <v>61.128</v>
      </c>
      <c r="W29" s="77">
        <v>51.396000000000001</v>
      </c>
      <c r="X29" s="77">
        <v>35.396999999999998</v>
      </c>
      <c r="Y29" s="77">
        <v>43.726999999999997</v>
      </c>
      <c r="Z29" s="78"/>
      <c r="AA29" s="79">
        <f>SUM(B29:Z29)</f>
        <v>1299.0309999999999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23.849</v>
      </c>
      <c r="C31" s="62">
        <f t="shared" si="4"/>
        <v>31.518999999999998</v>
      </c>
      <c r="D31" s="62">
        <f t="shared" si="4"/>
        <v>20.440999999999999</v>
      </c>
      <c r="E31" s="62">
        <f t="shared" si="4"/>
        <v>20.297999999999998</v>
      </c>
      <c r="F31" s="62">
        <f t="shared" si="4"/>
        <v>37.26</v>
      </c>
      <c r="G31" s="62">
        <f t="shared" si="4"/>
        <v>26.300999999999998</v>
      </c>
      <c r="H31" s="62">
        <f t="shared" si="4"/>
        <v>42.938000000000002</v>
      </c>
      <c r="I31" s="62">
        <f t="shared" si="4"/>
        <v>83.090999999999994</v>
      </c>
      <c r="J31" s="62">
        <f t="shared" si="4"/>
        <v>68.177000000000007</v>
      </c>
      <c r="K31" s="62">
        <f t="shared" si="4"/>
        <v>119.19799999999999</v>
      </c>
      <c r="L31" s="62">
        <f t="shared" si="4"/>
        <v>62.343000000000004</v>
      </c>
      <c r="M31" s="62">
        <f t="shared" si="4"/>
        <v>74.474000000000004</v>
      </c>
      <c r="N31" s="62">
        <f t="shared" si="4"/>
        <v>37.445</v>
      </c>
      <c r="O31" s="62">
        <f t="shared" si="4"/>
        <v>35.555999999999997</v>
      </c>
      <c r="P31" s="62">
        <f t="shared" si="4"/>
        <v>35.192999999999998</v>
      </c>
      <c r="Q31" s="62">
        <f t="shared" si="4"/>
        <v>39.929000000000002</v>
      </c>
      <c r="R31" s="62">
        <f t="shared" si="4"/>
        <v>88.257999999999996</v>
      </c>
      <c r="S31" s="62">
        <f t="shared" si="4"/>
        <v>103.023</v>
      </c>
      <c r="T31" s="62">
        <f t="shared" si="4"/>
        <v>86.272000000000006</v>
      </c>
      <c r="U31" s="62">
        <f t="shared" si="4"/>
        <v>71.817999999999998</v>
      </c>
      <c r="V31" s="62">
        <f t="shared" si="4"/>
        <v>61.128</v>
      </c>
      <c r="W31" s="62">
        <f t="shared" si="4"/>
        <v>51.396000000000001</v>
      </c>
      <c r="X31" s="62">
        <f t="shared" si="4"/>
        <v>35.396999999999998</v>
      </c>
      <c r="Y31" s="62">
        <f t="shared" si="4"/>
        <v>43.726999999999997</v>
      </c>
      <c r="Z31" s="63">
        <f t="shared" si="4"/>
        <v>0</v>
      </c>
      <c r="AA31" s="64">
        <f t="shared" si="4"/>
        <v>1299.0309999999999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40.5</v>
      </c>
      <c r="V38" s="99">
        <v>27.5</v>
      </c>
      <c r="W38" s="99">
        <v>0.1</v>
      </c>
      <c r="X38" s="99">
        <v>18.7</v>
      </c>
      <c r="Y38" s="99"/>
      <c r="Z38" s="100"/>
      <c r="AA38" s="79">
        <f t="shared" si="5"/>
        <v>86.8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40.5</v>
      </c>
      <c r="V39" s="88">
        <f t="shared" si="6"/>
        <v>27.5</v>
      </c>
      <c r="W39" s="88">
        <f t="shared" si="6"/>
        <v>0.1</v>
      </c>
      <c r="X39" s="88">
        <f t="shared" si="6"/>
        <v>18.7</v>
      </c>
      <c r="Y39" s="88">
        <f t="shared" si="6"/>
        <v>0</v>
      </c>
      <c r="Z39" s="89">
        <f t="shared" si="6"/>
        <v>0</v>
      </c>
      <c r="AA39" s="90">
        <f t="shared" si="5"/>
        <v>86.8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40.5</v>
      </c>
      <c r="V46" s="99">
        <v>27.5</v>
      </c>
      <c r="W46" s="99">
        <v>0.1</v>
      </c>
      <c r="X46" s="99">
        <v>18.7</v>
      </c>
      <c r="Y46" s="99"/>
      <c r="Z46" s="100"/>
      <c r="AA46" s="79">
        <f t="shared" si="7"/>
        <v>86.8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40.5</v>
      </c>
      <c r="V48" s="88">
        <f t="shared" si="8"/>
        <v>27.5</v>
      </c>
      <c r="W48" s="88">
        <f t="shared" si="8"/>
        <v>0.1</v>
      </c>
      <c r="X48" s="88">
        <f t="shared" si="8"/>
        <v>18.7</v>
      </c>
      <c r="Y48" s="88">
        <f t="shared" si="8"/>
        <v>0</v>
      </c>
      <c r="Z48" s="89">
        <f t="shared" si="8"/>
        <v>0</v>
      </c>
      <c r="AA48" s="90">
        <f t="shared" si="7"/>
        <v>86.8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23.849000000000004</v>
      </c>
      <c r="C51" s="88">
        <f t="shared" si="10"/>
        <v>31.518999999999998</v>
      </c>
      <c r="D51" s="88">
        <f t="shared" si="10"/>
        <v>20.440999999999999</v>
      </c>
      <c r="E51" s="88">
        <f t="shared" si="10"/>
        <v>20.298000000000002</v>
      </c>
      <c r="F51" s="88">
        <f t="shared" si="10"/>
        <v>37.26</v>
      </c>
      <c r="G51" s="88">
        <f t="shared" si="10"/>
        <v>26.301000000000002</v>
      </c>
      <c r="H51" s="88">
        <f t="shared" si="10"/>
        <v>42.938000000000002</v>
      </c>
      <c r="I51" s="88">
        <f t="shared" si="10"/>
        <v>83.090999999999994</v>
      </c>
      <c r="J51" s="88">
        <f t="shared" si="10"/>
        <v>68.177000000000007</v>
      </c>
      <c r="K51" s="88">
        <f t="shared" si="10"/>
        <v>119.19800000000001</v>
      </c>
      <c r="L51" s="88">
        <f t="shared" si="10"/>
        <v>62.343000000000004</v>
      </c>
      <c r="M51" s="88">
        <f t="shared" si="10"/>
        <v>74.474000000000018</v>
      </c>
      <c r="N51" s="88">
        <f t="shared" si="10"/>
        <v>37.445000000000007</v>
      </c>
      <c r="O51" s="88">
        <f t="shared" si="10"/>
        <v>35.555999999999997</v>
      </c>
      <c r="P51" s="88">
        <f t="shared" si="10"/>
        <v>35.192999999999998</v>
      </c>
      <c r="Q51" s="88">
        <f t="shared" si="10"/>
        <v>39.928999999999995</v>
      </c>
      <c r="R51" s="88">
        <f t="shared" si="10"/>
        <v>88.25800000000001</v>
      </c>
      <c r="S51" s="88">
        <f t="shared" si="10"/>
        <v>103.023</v>
      </c>
      <c r="T51" s="88">
        <f t="shared" si="10"/>
        <v>86.272000000000006</v>
      </c>
      <c r="U51" s="88">
        <f t="shared" si="10"/>
        <v>112.318</v>
      </c>
      <c r="V51" s="88">
        <f t="shared" si="10"/>
        <v>88.628</v>
      </c>
      <c r="W51" s="88">
        <f t="shared" si="10"/>
        <v>51.496000000000002</v>
      </c>
      <c r="X51" s="88">
        <f t="shared" si="10"/>
        <v>54.097000000000008</v>
      </c>
      <c r="Y51" s="88">
        <f t="shared" si="10"/>
        <v>43.727000000000004</v>
      </c>
      <c r="Z51" s="89">
        <f t="shared" si="10"/>
        <v>0</v>
      </c>
      <c r="AA51" s="104">
        <f>SUM(B51:Z51)</f>
        <v>1385.8310000000001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45299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-5.8</v>
      </c>
      <c r="R4" s="18">
        <v>-88.3</v>
      </c>
      <c r="S4" s="18">
        <v>-81</v>
      </c>
      <c r="T4" s="18">
        <v>-44</v>
      </c>
      <c r="U4" s="18">
        <v>40.5</v>
      </c>
      <c r="V4" s="18">
        <v>27.5</v>
      </c>
      <c r="W4" s="18">
        <v>0.1</v>
      </c>
      <c r="X4" s="18">
        <v>18.7</v>
      </c>
      <c r="Y4" s="18">
        <v>-42.8</v>
      </c>
      <c r="Z4" s="19"/>
      <c r="AA4" s="111">
        <f>SUM(B4:Z4)</f>
        <v>-175.10000000000002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76.989999999999995</v>
      </c>
      <c r="C7" s="117">
        <v>73.25</v>
      </c>
      <c r="D7" s="117">
        <v>51.77</v>
      </c>
      <c r="E7" s="117">
        <v>42.6</v>
      </c>
      <c r="F7" s="117">
        <v>67.5</v>
      </c>
      <c r="G7" s="117">
        <v>79.599999999999994</v>
      </c>
      <c r="H7" s="117">
        <v>93.49</v>
      </c>
      <c r="I7" s="117">
        <v>99.88</v>
      </c>
      <c r="J7" s="117">
        <v>108.19</v>
      </c>
      <c r="K7" s="117">
        <v>98.97</v>
      </c>
      <c r="L7" s="117">
        <v>97.97</v>
      </c>
      <c r="M7" s="117">
        <v>97.75</v>
      </c>
      <c r="N7" s="117">
        <v>94</v>
      </c>
      <c r="O7" s="117">
        <v>90.41</v>
      </c>
      <c r="P7" s="117">
        <v>96.99</v>
      </c>
      <c r="Q7" s="117">
        <v>106.2</v>
      </c>
      <c r="R7" s="117">
        <v>113.49</v>
      </c>
      <c r="S7" s="117">
        <v>121.1</v>
      </c>
      <c r="T7" s="117">
        <v>122.32</v>
      </c>
      <c r="U7" s="117">
        <v>116.46</v>
      </c>
      <c r="V7" s="117">
        <v>111.95</v>
      </c>
      <c r="W7" s="117">
        <v>95.31</v>
      </c>
      <c r="X7" s="117">
        <v>98</v>
      </c>
      <c r="Y7" s="117">
        <v>92.71</v>
      </c>
      <c r="Z7" s="118"/>
      <c r="AA7" s="119">
        <f>IF(SUM(B7:Z7)&lt;&gt;0,AVERAGEIF(B7:Z7,"&lt;&gt;"""),"")</f>
        <v>93.620833333333337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5.8</v>
      </c>
      <c r="R15" s="133">
        <v>88.3</v>
      </c>
      <c r="S15" s="133">
        <v>81</v>
      </c>
      <c r="T15" s="133">
        <v>44</v>
      </c>
      <c r="U15" s="133"/>
      <c r="V15" s="133"/>
      <c r="W15" s="133"/>
      <c r="X15" s="133"/>
      <c r="Y15" s="133">
        <v>42.8</v>
      </c>
      <c r="Z15" s="131"/>
      <c r="AA15" s="132">
        <f t="shared" si="0"/>
        <v>261.89999999999998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5.8</v>
      </c>
      <c r="R16" s="135">
        <f t="shared" si="1"/>
        <v>88.3</v>
      </c>
      <c r="S16" s="135">
        <f t="shared" si="1"/>
        <v>81</v>
      </c>
      <c r="T16" s="135">
        <f t="shared" si="1"/>
        <v>44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42.8</v>
      </c>
      <c r="Z16" s="136" t="str">
        <f t="shared" si="1"/>
        <v/>
      </c>
      <c r="AA16" s="90">
        <f t="shared" si="0"/>
        <v>261.89999999999998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40.5</v>
      </c>
      <c r="V23" s="133">
        <v>27.5</v>
      </c>
      <c r="W23" s="133">
        <v>0.1</v>
      </c>
      <c r="X23" s="133">
        <v>18.7</v>
      </c>
      <c r="Y23" s="133"/>
      <c r="Z23" s="131"/>
      <c r="AA23" s="132">
        <f t="shared" si="2"/>
        <v>86.8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40.5</v>
      </c>
      <c r="V24" s="135">
        <f t="shared" si="3"/>
        <v>27.5</v>
      </c>
      <c r="W24" s="135">
        <f t="shared" si="3"/>
        <v>0.1</v>
      </c>
      <c r="X24" s="135">
        <f t="shared" si="3"/>
        <v>18.7</v>
      </c>
      <c r="Y24" s="135">
        <f t="shared" si="3"/>
        <v>0</v>
      </c>
      <c r="Z24" s="136" t="str">
        <f t="shared" si="3"/>
        <v/>
      </c>
      <c r="AA24" s="90">
        <f t="shared" si="2"/>
        <v>86.8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2024-01-07T21:18:13Z</dcterms:created>
  <dcterms:modified xsi:type="dcterms:W3CDTF">2024-01-07T21:18:14Z</dcterms:modified>
</cp:coreProperties>
</file>