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65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<sst xmlns="http://schemas.openxmlformats.org/spreadsheetml/2006/main" count="117" uniqueCount="53">
  <si>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06/01/2024 23:17:35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</si>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</sst>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DE1-43A3-9387-093D965ADFB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DE1-43A3-9387-093D965ADFB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49.78</c:v>
                </c:pt>
                <c:pt idx="1">
                  <c:v>25.396999999999998</c:v>
                </c:pt>
                <c:pt idx="6">
                  <c:v>6.5090000000000003</c:v>
                </c:pt>
                <c:pt idx="7">
                  <c:v>23.832000000000001</c:v>
                </c:pt>
                <c:pt idx="8">
                  <c:v>38.021999999999998</c:v>
                </c:pt>
                <c:pt idx="9">
                  <c:v>23.48</c:v>
                </c:pt>
                <c:pt idx="10">
                  <c:v>70.332999999999998</c:v>
                </c:pt>
                <c:pt idx="11">
                  <c:v>83.417000000000002</c:v>
                </c:pt>
                <c:pt idx="12">
                  <c:v>78.981999999999999</c:v>
                </c:pt>
                <c:pt idx="13">
                  <c:v>70.552999999999997</c:v>
                </c:pt>
                <c:pt idx="14">
                  <c:v>43.341999999999999</c:v>
                </c:pt>
                <c:pt idx="15">
                  <c:v>65.953999999999994</c:v>
                </c:pt>
                <c:pt idx="16">
                  <c:v>17.321000000000002</c:v>
                </c:pt>
                <c:pt idx="17">
                  <c:v>14.343</c:v>
                </c:pt>
                <c:pt idx="19">
                  <c:v>11.646000000000001</c:v>
                </c:pt>
                <c:pt idx="20">
                  <c:v>19.141999999999999</c:v>
                </c:pt>
                <c:pt idx="21">
                  <c:v>45.122</c:v>
                </c:pt>
                <c:pt idx="22">
                  <c:v>22.033000000000001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E1-43A3-9387-093D965ADFB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E1-43A3-9387-093D965ADFB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9.234</c:v>
                </c:pt>
                <c:pt idx="1">
                  <c:v>23.16</c:v>
                </c:pt>
                <c:pt idx="2">
                  <c:v>49.992999999999995</c:v>
                </c:pt>
                <c:pt idx="3">
                  <c:v>42.847000000000001</c:v>
                </c:pt>
                <c:pt idx="4">
                  <c:v>42.656000000000006</c:v>
                </c:pt>
                <c:pt idx="5">
                  <c:v>41.165999999999997</c:v>
                </c:pt>
                <c:pt idx="6">
                  <c:v>42.254999999999995</c:v>
                </c:pt>
                <c:pt idx="7">
                  <c:v>14.957000000000001</c:v>
                </c:pt>
                <c:pt idx="8">
                  <c:v>8.5069999999999997</c:v>
                </c:pt>
                <c:pt idx="9">
                  <c:v>16.794</c:v>
                </c:pt>
                <c:pt idx="10">
                  <c:v>2.5819999999999999</c:v>
                </c:pt>
                <c:pt idx="11">
                  <c:v>4.6119999999999992</c:v>
                </c:pt>
                <c:pt idx="12">
                  <c:v>0.93300000000000005</c:v>
                </c:pt>
                <c:pt idx="13">
                  <c:v>0.86099999999999999</c:v>
                </c:pt>
                <c:pt idx="14">
                  <c:v>0.47799999999999998</c:v>
                </c:pt>
                <c:pt idx="15">
                  <c:v>4.8000000000000001E-2</c:v>
                </c:pt>
                <c:pt idx="16">
                  <c:v>13.86</c:v>
                </c:pt>
                <c:pt idx="17">
                  <c:v>10.616000000000001</c:v>
                </c:pt>
                <c:pt idx="18">
                  <c:v>19.652999999999999</c:v>
                </c:pt>
                <c:pt idx="19">
                  <c:v>15.903</c:v>
                </c:pt>
                <c:pt idx="20">
                  <c:v>3.1119999999999997</c:v>
                </c:pt>
                <c:pt idx="21">
                  <c:v>6.3E-2</c:v>
                </c:pt>
                <c:pt idx="22">
                  <c:v>0.05</c:v>
                </c:pt>
                <c:pt idx="23">
                  <c:v>11.263999999999999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E1-43A3-9387-093D965ADFB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DE1-43A3-9387-093D965ADFB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DE1-43A3-9387-093D965AD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77.692999999999998</c:v>
                </c:pt>
                <c:pt idx="1">
                  <c:v>67.966000000000008</c:v>
                </c:pt>
                <c:pt idx="2">
                  <c:v>66.188000000000002</c:v>
                </c:pt>
                <c:pt idx="3">
                  <c:v>59.077000000000005</c:v>
                </c:pt>
                <c:pt idx="4">
                  <c:v>59.079000000000001</c:v>
                </c:pt>
                <c:pt idx="5">
                  <c:v>57.332000000000001</c:v>
                </c:pt>
                <c:pt idx="6">
                  <c:v>64.372</c:v>
                </c:pt>
                <c:pt idx="7">
                  <c:v>56.32200000000001</c:v>
                </c:pt>
                <c:pt idx="8">
                  <c:v>67.067999999999998</c:v>
                </c:pt>
                <c:pt idx="9">
                  <c:v>63.137</c:v>
                </c:pt>
                <c:pt idx="10">
                  <c:v>96.452000000000012</c:v>
                </c:pt>
                <c:pt idx="11">
                  <c:v>110.497</c:v>
                </c:pt>
                <c:pt idx="12">
                  <c:v>79.914999999999992</c:v>
                </c:pt>
                <c:pt idx="13">
                  <c:v>71.414000000000016</c:v>
                </c:pt>
                <c:pt idx="14">
                  <c:v>45.86</c:v>
                </c:pt>
                <c:pt idx="15">
                  <c:v>66.00200000000001</c:v>
                </c:pt>
                <c:pt idx="16">
                  <c:v>31.181000000000001</c:v>
                </c:pt>
                <c:pt idx="17">
                  <c:v>24.959</c:v>
                </c:pt>
                <c:pt idx="18">
                  <c:v>19.653000000000002</c:v>
                </c:pt>
                <c:pt idx="19">
                  <c:v>27.548999999999999</c:v>
                </c:pt>
                <c:pt idx="20">
                  <c:v>22.254000000000001</c:v>
                </c:pt>
                <c:pt idx="21">
                  <c:v>45.184999999999995</c:v>
                </c:pt>
                <c:pt idx="22">
                  <c:v>22.083000000000002</c:v>
                </c:pt>
                <c:pt idx="23">
                  <c:v>11.263999999999999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E1-43A3-9387-093D965AD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</c:v>
                </c:pt>
                <c:pt idx="1">
                  <c:v>77</c:v>
                </c:pt>
                <c:pt idx="2">
                  <c:v>76.760000000000005</c:v>
                </c:pt>
                <c:pt idx="3">
                  <c:v>73.459999999999994</c:v>
                </c:pt>
                <c:pt idx="4">
                  <c:v>72.16</c:v>
                </c:pt>
                <c:pt idx="5">
                  <c:v>72.23</c:v>
                </c:pt>
                <c:pt idx="6">
                  <c:v>75</c:v>
                </c:pt>
                <c:pt idx="7">
                  <c:v>77</c:v>
                </c:pt>
                <c:pt idx="8">
                  <c:v>77</c:v>
                </c:pt>
                <c:pt idx="9">
                  <c:v>79</c:v>
                </c:pt>
                <c:pt idx="10">
                  <c:v>79.599999999999994</c:v>
                </c:pt>
                <c:pt idx="11">
                  <c:v>81.010000000000005</c:v>
                </c:pt>
                <c:pt idx="12">
                  <c:v>83.12</c:v>
                </c:pt>
                <c:pt idx="13">
                  <c:v>78.16</c:v>
                </c:pt>
                <c:pt idx="14">
                  <c:v>79</c:v>
                </c:pt>
                <c:pt idx="15">
                  <c:v>82.23</c:v>
                </c:pt>
                <c:pt idx="16">
                  <c:v>92.42</c:v>
                </c:pt>
                <c:pt idx="17">
                  <c:v>100.15</c:v>
                </c:pt>
                <c:pt idx="18">
                  <c:v>104.7</c:v>
                </c:pt>
                <c:pt idx="19">
                  <c:v>98.73</c:v>
                </c:pt>
                <c:pt idx="20">
                  <c:v>99.16</c:v>
                </c:pt>
                <c:pt idx="21">
                  <c:v>90.03</c:v>
                </c:pt>
                <c:pt idx="22">
                  <c:v>88.22</c:v>
                </c:pt>
                <c:pt idx="23">
                  <c:v>82.4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DE1-43A3-9387-093D965AD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77.692999999999998</v>
      </c>
      <c r="C4" s="18">
        <v>67.966000000000008</v>
      </c>
      <c r="D4" s="18">
        <v>66.188000000000002</v>
      </c>
      <c r="E4" s="18">
        <v>59.077000000000005</v>
      </c>
      <c r="F4" s="18">
        <v>59.079000000000008</v>
      </c>
      <c r="G4" s="18">
        <v>57.331999999999994</v>
      </c>
      <c r="H4" s="18">
        <v>64.372</v>
      </c>
      <c r="I4" s="18">
        <v>56.322000000000003</v>
      </c>
      <c r="J4" s="18">
        <v>67.067999999999998</v>
      </c>
      <c r="K4" s="18">
        <v>63.137</v>
      </c>
      <c r="L4" s="18">
        <v>96.451999999999998</v>
      </c>
      <c r="M4" s="18">
        <v>110.49699999999999</v>
      </c>
      <c r="N4" s="18">
        <v>79.915000000000006</v>
      </c>
      <c r="O4" s="18">
        <v>71.414000000000001</v>
      </c>
      <c r="P4" s="18">
        <v>45.86</v>
      </c>
      <c r="Q4" s="18">
        <v>66.001999999999995</v>
      </c>
      <c r="R4" s="18">
        <v>31.181000000000001</v>
      </c>
      <c r="S4" s="18">
        <v>24.959000000000003</v>
      </c>
      <c r="T4" s="18">
        <v>19.652999999999999</v>
      </c>
      <c r="U4" s="18">
        <v>27.548999999999999</v>
      </c>
      <c r="V4" s="18">
        <v>22.253999999999998</v>
      </c>
      <c r="W4" s="18">
        <v>45.185000000000002</v>
      </c>
      <c r="X4" s="18">
        <v>22.083000000000002</v>
      </c>
      <c r="Y4" s="18">
        <v>11.263999999999999</v>
      </c>
      <c r="Z4" s="19"/>
      <c r="AA4" s="20">
        <f>SUM(B4:Z4)</f>
        <v>1312.5019999999997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77</v>
      </c>
      <c r="C7" s="28">
        <v>77</v>
      </c>
      <c r="D7" s="28">
        <v>76.760000000000005</v>
      </c>
      <c r="E7" s="28">
        <v>73.459999999999994</v>
      </c>
      <c r="F7" s="28">
        <v>72.16</v>
      </c>
      <c r="G7" s="28">
        <v>72.23</v>
      </c>
      <c r="H7" s="28">
        <v>75</v>
      </c>
      <c r="I7" s="28">
        <v>77</v>
      </c>
      <c r="J7" s="28">
        <v>77</v>
      </c>
      <c r="K7" s="28">
        <v>79</v>
      </c>
      <c r="L7" s="28">
        <v>79.599999999999994</v>
      </c>
      <c r="M7" s="28">
        <v>81.010000000000005</v>
      </c>
      <c r="N7" s="28">
        <v>83.12</v>
      </c>
      <c r="O7" s="28">
        <v>78.16</v>
      </c>
      <c r="P7" s="28">
        <v>79</v>
      </c>
      <c r="Q7" s="28">
        <v>82.23</v>
      </c>
      <c r="R7" s="28">
        <v>92.42</v>
      </c>
      <c r="S7" s="28">
        <v>100.15</v>
      </c>
      <c r="T7" s="28">
        <v>104.7</v>
      </c>
      <c r="U7" s="28">
        <v>98.73</v>
      </c>
      <c r="V7" s="28">
        <v>99.16</v>
      </c>
      <c r="W7" s="28">
        <v>90.03</v>
      </c>
      <c r="X7" s="28">
        <v>88.22</v>
      </c>
      <c r="Y7" s="28">
        <v>82.4</v>
      </c>
      <c r="Z7" s="29"/>
      <c r="AA7" s="30">
        <f>IF(SUM(B7:Z7)&lt;&gt;0,AVERAGEIF(B7:Z7,"&lt;&gt;"""),"")</f>
        <v>83.147500000000022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>
        <v>49.78</v>
      </c>
      <c r="C12" s="52">
        <v>25.396999999999998</v>
      </c>
      <c r="D12" s="52"/>
      <c r="E12" s="52"/>
      <c r="F12" s="52"/>
      <c r="G12" s="52"/>
      <c r="H12" s="52">
        <v>6.5090000000000003</v>
      </c>
      <c r="I12" s="52">
        <v>23.832000000000001</v>
      </c>
      <c r="J12" s="52">
        <v>38.021999999999998</v>
      </c>
      <c r="K12" s="52">
        <v>23.48</v>
      </c>
      <c r="L12" s="52">
        <v>70.332999999999998</v>
      </c>
      <c r="M12" s="52">
        <v>83.417000000000002</v>
      </c>
      <c r="N12" s="52">
        <v>78.981999999999999</v>
      </c>
      <c r="O12" s="52">
        <v>70.552999999999997</v>
      </c>
      <c r="P12" s="52">
        <v>43.341999999999999</v>
      </c>
      <c r="Q12" s="52">
        <v>65.953999999999994</v>
      </c>
      <c r="R12" s="52">
        <v>17.321000000000002</v>
      </c>
      <c r="S12" s="52">
        <v>14.343</v>
      </c>
      <c r="T12" s="52"/>
      <c r="U12" s="52">
        <v>11.646000000000001</v>
      </c>
      <c r="V12" s="52">
        <v>19.141999999999999</v>
      </c>
      <c r="W12" s="52">
        <v>45.122</v>
      </c>
      <c r="X12" s="52">
        <v>22.033000000000001</v>
      </c>
      <c r="Y12" s="52"/>
      <c r="Z12" s="53"/>
      <c r="AA12" s="54">
        <f t="shared" si="0"/>
        <v>709.20799999999986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9.234</v>
      </c>
      <c r="C14" s="57">
        <v>23.16</v>
      </c>
      <c r="D14" s="57">
        <v>49.992999999999995</v>
      </c>
      <c r="E14" s="57">
        <v>42.847000000000001</v>
      </c>
      <c r="F14" s="57">
        <v>42.656000000000006</v>
      </c>
      <c r="G14" s="57">
        <v>41.165999999999997</v>
      </c>
      <c r="H14" s="57">
        <v>42.254999999999995</v>
      </c>
      <c r="I14" s="57">
        <v>14.957000000000001</v>
      </c>
      <c r="J14" s="57">
        <v>8.5069999999999997</v>
      </c>
      <c r="K14" s="57">
        <v>16.794</v>
      </c>
      <c r="L14" s="57">
        <v>2.5819999999999999</v>
      </c>
      <c r="M14" s="57">
        <v>4.6119999999999992</v>
      </c>
      <c r="N14" s="57">
        <v>0.93300000000000005</v>
      </c>
      <c r="O14" s="57">
        <v>0.86099999999999999</v>
      </c>
      <c r="P14" s="57">
        <v>0.47799999999999998</v>
      </c>
      <c r="Q14" s="57">
        <v>4.8000000000000001E-2</v>
      </c>
      <c r="R14" s="57">
        <v>13.86</v>
      </c>
      <c r="S14" s="57">
        <v>10.616000000000001</v>
      </c>
      <c r="T14" s="57">
        <v>19.652999999999999</v>
      </c>
      <c r="U14" s="57">
        <v>15.903</v>
      </c>
      <c r="V14" s="57">
        <v>3.1119999999999997</v>
      </c>
      <c r="W14" s="57">
        <v>6.3E-2</v>
      </c>
      <c r="X14" s="57">
        <v>0.05</v>
      </c>
      <c r="Y14" s="57">
        <v>11.263999999999999</v>
      </c>
      <c r="Z14" s="58"/>
      <c r="AA14" s="59">
        <f t="shared" si="0"/>
        <v>375.6040000000001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59.014000000000003</v>
      </c>
      <c r="C16" s="62">
        <f t="shared" ref="C16:Z16" si="1">IF(LEN(C$2)&gt;0,SUM(C10:C15),"")</f>
        <v>48.557000000000002</v>
      </c>
      <c r="D16" s="62">
        <f t="shared" si="1"/>
        <v>49.992999999999995</v>
      </c>
      <c r="E16" s="62">
        <f t="shared" si="1"/>
        <v>42.847000000000001</v>
      </c>
      <c r="F16" s="62">
        <f t="shared" si="1"/>
        <v>42.656000000000006</v>
      </c>
      <c r="G16" s="62">
        <f t="shared" si="1"/>
        <v>41.165999999999997</v>
      </c>
      <c r="H16" s="62">
        <f t="shared" si="1"/>
        <v>48.763999999999996</v>
      </c>
      <c r="I16" s="62">
        <f t="shared" si="1"/>
        <v>38.789000000000001</v>
      </c>
      <c r="J16" s="62">
        <f t="shared" si="1"/>
        <v>46.528999999999996</v>
      </c>
      <c r="K16" s="62">
        <f t="shared" si="1"/>
        <v>40.274000000000001</v>
      </c>
      <c r="L16" s="62">
        <f t="shared" si="1"/>
        <v>72.914999999999992</v>
      </c>
      <c r="M16" s="62">
        <f t="shared" si="1"/>
        <v>88.028999999999996</v>
      </c>
      <c r="N16" s="62">
        <f t="shared" si="1"/>
        <v>79.915000000000006</v>
      </c>
      <c r="O16" s="62">
        <f t="shared" si="1"/>
        <v>71.414000000000001</v>
      </c>
      <c r="P16" s="62">
        <f t="shared" si="1"/>
        <v>43.82</v>
      </c>
      <c r="Q16" s="62">
        <f t="shared" si="1"/>
        <v>66.001999999999995</v>
      </c>
      <c r="R16" s="62">
        <f t="shared" si="1"/>
        <v>31.181000000000001</v>
      </c>
      <c r="S16" s="62">
        <f t="shared" si="1"/>
        <v>24.959000000000003</v>
      </c>
      <c r="T16" s="62">
        <f t="shared" si="1"/>
        <v>19.652999999999999</v>
      </c>
      <c r="U16" s="62">
        <f t="shared" si="1"/>
        <v>27.548999999999999</v>
      </c>
      <c r="V16" s="62">
        <f t="shared" si="1"/>
        <v>22.253999999999998</v>
      </c>
      <c r="W16" s="62">
        <f t="shared" si="1"/>
        <v>45.185000000000002</v>
      </c>
      <c r="X16" s="62">
        <f t="shared" si="1"/>
        <v>22.083000000000002</v>
      </c>
      <c r="Y16" s="62">
        <f t="shared" si="1"/>
        <v>11.263999999999999</v>
      </c>
      <c r="Z16" s="63" t="str">
        <f t="shared" si="1"/>
        <v/>
      </c>
      <c r="AA16" s="64">
        <f>SUM(AA10:AA15)</f>
        <v>1084.8119999999999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6.8410000000000002</v>
      </c>
      <c r="C20" s="77">
        <v>7.86</v>
      </c>
      <c r="D20" s="77">
        <v>6.3970000000000002</v>
      </c>
      <c r="E20" s="77">
        <v>6.4740000000000002</v>
      </c>
      <c r="F20" s="77">
        <v>6.36</v>
      </c>
      <c r="G20" s="77">
        <v>6.4950000000000001</v>
      </c>
      <c r="H20" s="77">
        <v>6.6139999999999999</v>
      </c>
      <c r="I20" s="77">
        <v>6.6970000000000001</v>
      </c>
      <c r="J20" s="77">
        <v>6.6269999999999998</v>
      </c>
      <c r="K20" s="77">
        <v>6.3650000000000002</v>
      </c>
      <c r="L20" s="77">
        <v>6.37</v>
      </c>
      <c r="M20" s="77">
        <v>6.3140000000000001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79.414000000000016</v>
      </c>
    </row>
    <row r="21" spans="1:27" ht="25.2" customHeight="1" x14ac:dyDescent="0.25">
      <c r="A21" s="75" t="s">
        <v>16</v>
      </c>
      <c r="B21" s="80">
        <v>11.837999999999999</v>
      </c>
      <c r="C21" s="81">
        <v>11.548999999999999</v>
      </c>
      <c r="D21" s="81">
        <v>9.798</v>
      </c>
      <c r="E21" s="81">
        <v>9.7560000000000002</v>
      </c>
      <c r="F21" s="81">
        <v>10.063000000000001</v>
      </c>
      <c r="G21" s="81">
        <v>9.6709999999999994</v>
      </c>
      <c r="H21" s="81">
        <v>8.9939999999999998</v>
      </c>
      <c r="I21" s="81">
        <v>10.836</v>
      </c>
      <c r="J21" s="81">
        <v>13.912000000000001</v>
      </c>
      <c r="K21" s="81">
        <v>16.498000000000001</v>
      </c>
      <c r="L21" s="81">
        <v>17.167000000000002</v>
      </c>
      <c r="M21" s="81">
        <v>16.154</v>
      </c>
      <c r="N21" s="81"/>
      <c r="O21" s="81"/>
      <c r="P21" s="81">
        <v>2.04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148.27600000000001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18.678999999999998</v>
      </c>
      <c r="C25" s="88">
        <f t="shared" ref="C25:Z25" si="3">IF(LEN(C$2)&gt;0,SUM(C19:C24),"")</f>
        <v>19.408999999999999</v>
      </c>
      <c r="D25" s="88">
        <f t="shared" si="3"/>
        <v>16.195</v>
      </c>
      <c r="E25" s="88">
        <f t="shared" si="3"/>
        <v>16.23</v>
      </c>
      <c r="F25" s="88">
        <f t="shared" si="3"/>
        <v>16.423000000000002</v>
      </c>
      <c r="G25" s="88">
        <f t="shared" si="3"/>
        <v>16.166</v>
      </c>
      <c r="H25" s="88">
        <f t="shared" si="3"/>
        <v>15.608000000000001</v>
      </c>
      <c r="I25" s="88">
        <f t="shared" si="3"/>
        <v>17.533000000000001</v>
      </c>
      <c r="J25" s="88">
        <f t="shared" si="3"/>
        <v>20.539000000000001</v>
      </c>
      <c r="K25" s="88">
        <f t="shared" si="3"/>
        <v>22.863</v>
      </c>
      <c r="L25" s="88">
        <f t="shared" si="3"/>
        <v>23.537000000000003</v>
      </c>
      <c r="M25" s="88">
        <f t="shared" si="3"/>
        <v>22.468</v>
      </c>
      <c r="N25" s="88">
        <f t="shared" si="3"/>
        <v>0</v>
      </c>
      <c r="O25" s="88">
        <f t="shared" si="3"/>
        <v>0</v>
      </c>
      <c r="P25" s="88">
        <f t="shared" si="3"/>
        <v>2.04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227.69000000000003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77.692999999999998</v>
      </c>
      <c r="C29" s="77">
        <v>67.965999999999994</v>
      </c>
      <c r="D29" s="77">
        <v>66.188000000000002</v>
      </c>
      <c r="E29" s="77">
        <v>59.076999999999998</v>
      </c>
      <c r="F29" s="77">
        <v>59.079000000000001</v>
      </c>
      <c r="G29" s="77">
        <v>57.332000000000001</v>
      </c>
      <c r="H29" s="77">
        <v>64.372</v>
      </c>
      <c r="I29" s="77">
        <v>56.322000000000003</v>
      </c>
      <c r="J29" s="77">
        <v>67.067999999999998</v>
      </c>
      <c r="K29" s="77">
        <v>63.137</v>
      </c>
      <c r="L29" s="77">
        <v>96.451999999999998</v>
      </c>
      <c r="M29" s="77">
        <v>110.497</v>
      </c>
      <c r="N29" s="77">
        <v>79.915000000000006</v>
      </c>
      <c r="O29" s="77">
        <v>71.414000000000001</v>
      </c>
      <c r="P29" s="77">
        <v>45.86</v>
      </c>
      <c r="Q29" s="77">
        <v>66.001999999999995</v>
      </c>
      <c r="R29" s="77">
        <v>31.181000000000001</v>
      </c>
      <c r="S29" s="77">
        <v>24.959</v>
      </c>
      <c r="T29" s="77">
        <v>19.652999999999999</v>
      </c>
      <c r="U29" s="77">
        <v>27.548999999999999</v>
      </c>
      <c r="V29" s="77">
        <v>22.254000000000001</v>
      </c>
      <c r="W29" s="77">
        <v>45.185000000000002</v>
      </c>
      <c r="X29" s="77">
        <v>22.082999999999998</v>
      </c>
      <c r="Y29" s="77">
        <v>11.263999999999999</v>
      </c>
      <c r="Z29" s="78"/>
      <c r="AA29" s="79">
        <f>SUM(B29:Z29)</f>
        <v>1312.5019999999997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77.692999999999998</v>
      </c>
      <c r="C31" s="62">
        <f t="shared" ref="C31:Z31" si="4">IF(LEN(C$2)&gt;0,SUM(C28:C30),"")</f>
        <v>67.965999999999994</v>
      </c>
      <c r="D31" s="62">
        <f t="shared" si="4"/>
        <v>66.188000000000002</v>
      </c>
      <c r="E31" s="62">
        <f t="shared" si="4"/>
        <v>59.076999999999998</v>
      </c>
      <c r="F31" s="62">
        <f t="shared" si="4"/>
        <v>59.079000000000001</v>
      </c>
      <c r="G31" s="62">
        <f t="shared" si="4"/>
        <v>57.332000000000001</v>
      </c>
      <c r="H31" s="62">
        <f t="shared" si="4"/>
        <v>64.372</v>
      </c>
      <c r="I31" s="62">
        <f t="shared" si="4"/>
        <v>56.322000000000003</v>
      </c>
      <c r="J31" s="62">
        <f t="shared" si="4"/>
        <v>67.067999999999998</v>
      </c>
      <c r="K31" s="62">
        <f t="shared" si="4"/>
        <v>63.137</v>
      </c>
      <c r="L31" s="62">
        <f t="shared" si="4"/>
        <v>96.451999999999998</v>
      </c>
      <c r="M31" s="62">
        <f t="shared" si="4"/>
        <v>110.497</v>
      </c>
      <c r="N31" s="62">
        <f t="shared" si="4"/>
        <v>79.915000000000006</v>
      </c>
      <c r="O31" s="62">
        <f t="shared" si="4"/>
        <v>71.414000000000001</v>
      </c>
      <c r="P31" s="62">
        <f t="shared" si="4"/>
        <v>45.86</v>
      </c>
      <c r="Q31" s="62">
        <f t="shared" si="4"/>
        <v>66.001999999999995</v>
      </c>
      <c r="R31" s="62">
        <f t="shared" si="4"/>
        <v>31.181000000000001</v>
      </c>
      <c r="S31" s="62">
        <f t="shared" si="4"/>
        <v>24.959</v>
      </c>
      <c r="T31" s="62">
        <f t="shared" si="4"/>
        <v>19.652999999999999</v>
      </c>
      <c r="U31" s="62">
        <f t="shared" si="4"/>
        <v>27.548999999999999</v>
      </c>
      <c r="V31" s="62">
        <f t="shared" si="4"/>
        <v>22.254000000000001</v>
      </c>
      <c r="W31" s="62">
        <f t="shared" si="4"/>
        <v>45.185000000000002</v>
      </c>
      <c r="X31" s="62">
        <f t="shared" si="4"/>
        <v>22.082999999999998</v>
      </c>
      <c r="Y31" s="62">
        <f t="shared" si="4"/>
        <v>11.263999999999999</v>
      </c>
      <c r="Z31" s="63" t="str">
        <f t="shared" si="4"/>
        <v/>
      </c>
      <c r="AA31" s="64">
        <f>SUM(AA28:AA30)</f>
        <v>1312.5019999999997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77.692999999999998</v>
      </c>
      <c r="C51" s="88">
        <f t="shared" si="10"/>
        <v>67.966000000000008</v>
      </c>
      <c r="D51" s="88">
        <f t="shared" si="10"/>
        <v>66.187999999999988</v>
      </c>
      <c r="E51" s="88">
        <f t="shared" si="10"/>
        <v>59.076999999999998</v>
      </c>
      <c r="F51" s="88">
        <f t="shared" si="10"/>
        <v>59.079000000000008</v>
      </c>
      <c r="G51" s="88">
        <f t="shared" si="10"/>
        <v>57.331999999999994</v>
      </c>
      <c r="H51" s="88">
        <f t="shared" si="10"/>
        <v>64.372</v>
      </c>
      <c r="I51" s="88">
        <f t="shared" si="10"/>
        <v>56.322000000000003</v>
      </c>
      <c r="J51" s="88">
        <f t="shared" si="10"/>
        <v>67.067999999999998</v>
      </c>
      <c r="K51" s="88">
        <f t="shared" si="10"/>
        <v>63.137</v>
      </c>
      <c r="L51" s="88">
        <f t="shared" si="10"/>
        <v>96.451999999999998</v>
      </c>
      <c r="M51" s="88">
        <f t="shared" si="10"/>
        <v>110.497</v>
      </c>
      <c r="N51" s="88">
        <f t="shared" si="10"/>
        <v>79.915000000000006</v>
      </c>
      <c r="O51" s="88">
        <f t="shared" si="10"/>
        <v>71.414000000000001</v>
      </c>
      <c r="P51" s="88">
        <f t="shared" si="10"/>
        <v>45.86</v>
      </c>
      <c r="Q51" s="88">
        <f t="shared" si="10"/>
        <v>66.001999999999995</v>
      </c>
      <c r="R51" s="88">
        <f t="shared" si="10"/>
        <v>31.181000000000001</v>
      </c>
      <c r="S51" s="88">
        <f t="shared" si="10"/>
        <v>24.959000000000003</v>
      </c>
      <c r="T51" s="88">
        <f t="shared" si="10"/>
        <v>19.652999999999999</v>
      </c>
      <c r="U51" s="88">
        <f t="shared" si="10"/>
        <v>27.548999999999999</v>
      </c>
      <c r="V51" s="88">
        <f t="shared" si="10"/>
        <v>22.253999999999998</v>
      </c>
      <c r="W51" s="88">
        <f t="shared" si="10"/>
        <v>45.185000000000002</v>
      </c>
      <c r="X51" s="88">
        <f t="shared" si="10"/>
        <v>22.083000000000002</v>
      </c>
      <c r="Y51" s="88">
        <f t="shared" si="10"/>
        <v>11.263999999999999</v>
      </c>
      <c r="Z51" s="89" t="str">
        <f t="shared" si="10"/>
        <v/>
      </c>
      <c r="AA51" s="104">
        <f>SUM(B51:Z51)</f>
        <v>1312.5019999999997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77.692999999999998</v>
      </c>
      <c r="C4" s="18">
        <v>67.966000000000008</v>
      </c>
      <c r="D4" s="18">
        <v>66.188000000000002</v>
      </c>
      <c r="E4" s="18">
        <v>59.077000000000005</v>
      </c>
      <c r="F4" s="18">
        <v>59.079000000000001</v>
      </c>
      <c r="G4" s="18">
        <v>57.332000000000001</v>
      </c>
      <c r="H4" s="18">
        <v>64.372</v>
      </c>
      <c r="I4" s="18">
        <v>56.32200000000001</v>
      </c>
      <c r="J4" s="18">
        <v>67.067999999999998</v>
      </c>
      <c r="K4" s="18">
        <v>63.137</v>
      </c>
      <c r="L4" s="18">
        <v>96.452000000000012</v>
      </c>
      <c r="M4" s="18">
        <v>110.497</v>
      </c>
      <c r="N4" s="18">
        <v>79.914999999999992</v>
      </c>
      <c r="O4" s="18">
        <v>71.414000000000016</v>
      </c>
      <c r="P4" s="18">
        <v>45.86</v>
      </c>
      <c r="Q4" s="18">
        <v>66.00200000000001</v>
      </c>
      <c r="R4" s="18">
        <v>31.181000000000001</v>
      </c>
      <c r="S4" s="18">
        <v>24.959</v>
      </c>
      <c r="T4" s="18">
        <v>19.653000000000002</v>
      </c>
      <c r="U4" s="18">
        <v>27.548999999999999</v>
      </c>
      <c r="V4" s="18">
        <v>22.254000000000001</v>
      </c>
      <c r="W4" s="18">
        <v>45.184999999999995</v>
      </c>
      <c r="X4" s="18">
        <v>22.083000000000002</v>
      </c>
      <c r="Y4" s="18">
        <v>11.263999999999999</v>
      </c>
      <c r="Z4" s="19"/>
      <c r="AA4" s="20">
        <f>SUM(B4:Z4)</f>
        <v>1312.5019999999997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77</v>
      </c>
      <c r="C7" s="28">
        <v>77</v>
      </c>
      <c r="D7" s="28">
        <v>76.760000000000005</v>
      </c>
      <c r="E7" s="28">
        <v>73.459999999999994</v>
      </c>
      <c r="F7" s="28">
        <v>72.16</v>
      </c>
      <c r="G7" s="28">
        <v>72.23</v>
      </c>
      <c r="H7" s="28">
        <v>75</v>
      </c>
      <c r="I7" s="28">
        <v>77</v>
      </c>
      <c r="J7" s="28">
        <v>77</v>
      </c>
      <c r="K7" s="28">
        <v>79</v>
      </c>
      <c r="L7" s="28">
        <v>79.599999999999994</v>
      </c>
      <c r="M7" s="28">
        <v>81.010000000000005</v>
      </c>
      <c r="N7" s="28">
        <v>83.12</v>
      </c>
      <c r="O7" s="28">
        <v>78.16</v>
      </c>
      <c r="P7" s="28">
        <v>79</v>
      </c>
      <c r="Q7" s="28">
        <v>82.23</v>
      </c>
      <c r="R7" s="28">
        <v>92.42</v>
      </c>
      <c r="S7" s="28">
        <v>100.15</v>
      </c>
      <c r="T7" s="28">
        <v>104.7</v>
      </c>
      <c r="U7" s="28">
        <v>98.73</v>
      </c>
      <c r="V7" s="28">
        <v>99.16</v>
      </c>
      <c r="W7" s="28">
        <v>90.03</v>
      </c>
      <c r="X7" s="28">
        <v>88.22</v>
      </c>
      <c r="Y7" s="28">
        <v>82.4</v>
      </c>
      <c r="Z7" s="29"/>
      <c r="AA7" s="30">
        <f>IF(SUM(B7:Z7)&lt;&gt;0,AVERAGEIF(B7:Z7,"&lt;&gt;"""),"")</f>
        <v>83.147500000000022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77.692999999999998</v>
      </c>
      <c r="C14" s="57">
        <v>61.891000000000005</v>
      </c>
      <c r="D14" s="57">
        <v>57.71</v>
      </c>
      <c r="E14" s="57">
        <v>41.525000000000006</v>
      </c>
      <c r="F14" s="57">
        <v>42.04</v>
      </c>
      <c r="G14" s="57">
        <v>47.35</v>
      </c>
      <c r="H14" s="57">
        <v>51.422999999999995</v>
      </c>
      <c r="I14" s="57">
        <v>44.272000000000006</v>
      </c>
      <c r="J14" s="57">
        <v>56.948</v>
      </c>
      <c r="K14" s="57">
        <v>61.063000000000002</v>
      </c>
      <c r="L14" s="57">
        <v>51.798999999999999</v>
      </c>
      <c r="M14" s="57">
        <v>56.156999999999996</v>
      </c>
      <c r="N14" s="57">
        <v>9.2710000000000008</v>
      </c>
      <c r="O14" s="57">
        <v>12.747</v>
      </c>
      <c r="P14" s="57">
        <v>13.404</v>
      </c>
      <c r="Q14" s="57">
        <v>14.207000000000001</v>
      </c>
      <c r="R14" s="57">
        <v>6.1070000000000002</v>
      </c>
      <c r="S14" s="57">
        <v>4.0600000000000005</v>
      </c>
      <c r="T14" s="57">
        <v>7.3999999999999996E-2</v>
      </c>
      <c r="U14" s="57">
        <v>3.0620000000000003</v>
      </c>
      <c r="V14" s="57">
        <v>0.66900000000000004</v>
      </c>
      <c r="W14" s="57">
        <v>14.397</v>
      </c>
      <c r="X14" s="57">
        <v>3.7490000000000001</v>
      </c>
      <c r="Y14" s="57">
        <v>0.96299999999999997</v>
      </c>
      <c r="Z14" s="58"/>
      <c r="AA14" s="59">
        <f t="shared" si="0"/>
        <v>732.5809999999999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77.692999999999998</v>
      </c>
      <c r="C16" s="62">
        <f t="shared" ref="C16:Z16" si="1">IF(LEN(C$2)&gt;0,SUM(C10:C15),"")</f>
        <v>61.891000000000005</v>
      </c>
      <c r="D16" s="62">
        <f t="shared" si="1"/>
        <v>57.71</v>
      </c>
      <c r="E16" s="62">
        <f t="shared" si="1"/>
        <v>41.525000000000006</v>
      </c>
      <c r="F16" s="62">
        <f t="shared" si="1"/>
        <v>42.04</v>
      </c>
      <c r="G16" s="62">
        <f t="shared" si="1"/>
        <v>47.35</v>
      </c>
      <c r="H16" s="62">
        <f t="shared" si="1"/>
        <v>51.422999999999995</v>
      </c>
      <c r="I16" s="62">
        <f t="shared" si="1"/>
        <v>44.272000000000006</v>
      </c>
      <c r="J16" s="62">
        <f t="shared" si="1"/>
        <v>56.948</v>
      </c>
      <c r="K16" s="62">
        <f t="shared" si="1"/>
        <v>61.063000000000002</v>
      </c>
      <c r="L16" s="62">
        <f t="shared" si="1"/>
        <v>51.798999999999999</v>
      </c>
      <c r="M16" s="62">
        <f t="shared" si="1"/>
        <v>56.156999999999996</v>
      </c>
      <c r="N16" s="62">
        <f t="shared" si="1"/>
        <v>9.2710000000000008</v>
      </c>
      <c r="O16" s="62">
        <f t="shared" si="1"/>
        <v>12.747</v>
      </c>
      <c r="P16" s="62">
        <f t="shared" si="1"/>
        <v>13.404</v>
      </c>
      <c r="Q16" s="62">
        <f t="shared" si="1"/>
        <v>14.207000000000001</v>
      </c>
      <c r="R16" s="62">
        <f t="shared" si="1"/>
        <v>6.1070000000000002</v>
      </c>
      <c r="S16" s="62">
        <f t="shared" si="1"/>
        <v>4.0600000000000005</v>
      </c>
      <c r="T16" s="62">
        <f t="shared" si="1"/>
        <v>7.3999999999999996E-2</v>
      </c>
      <c r="U16" s="62">
        <f t="shared" si="1"/>
        <v>3.0620000000000003</v>
      </c>
      <c r="V16" s="62">
        <f t="shared" si="1"/>
        <v>0.66900000000000004</v>
      </c>
      <c r="W16" s="62">
        <f t="shared" si="1"/>
        <v>14.397</v>
      </c>
      <c r="X16" s="62">
        <f t="shared" si="1"/>
        <v>3.7490000000000001</v>
      </c>
      <c r="Y16" s="62">
        <f t="shared" si="1"/>
        <v>0.96299999999999997</v>
      </c>
      <c r="Z16" s="63" t="str">
        <f t="shared" si="1"/>
        <v/>
      </c>
      <c r="AA16" s="64">
        <f>SUM(AA10:AA15)</f>
        <v>732.5809999999999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0.191</v>
      </c>
      <c r="J20" s="77">
        <v>1.976</v>
      </c>
      <c r="K20" s="77">
        <v>0.5</v>
      </c>
      <c r="L20" s="77">
        <v>40.265000000000001</v>
      </c>
      <c r="M20" s="77">
        <v>28</v>
      </c>
      <c r="N20" s="77">
        <v>32.576999999999998</v>
      </c>
      <c r="O20" s="77">
        <v>19.545999999999999</v>
      </c>
      <c r="P20" s="77"/>
      <c r="Q20" s="77">
        <v>23.917999999999999</v>
      </c>
      <c r="R20" s="77">
        <v>0.41499999999999998</v>
      </c>
      <c r="S20" s="77">
        <v>0.76800000000000002</v>
      </c>
      <c r="T20" s="77"/>
      <c r="U20" s="77">
        <v>1.0649999999999999</v>
      </c>
      <c r="V20" s="77">
        <v>1.536</v>
      </c>
      <c r="W20" s="77">
        <v>2.8239999999999998</v>
      </c>
      <c r="X20" s="77">
        <v>2.9589999999999996</v>
      </c>
      <c r="Y20" s="77">
        <v>0.40100000000000002</v>
      </c>
      <c r="Z20" s="78"/>
      <c r="AA20" s="79">
        <f t="shared" si="2"/>
        <v>156.94100000000003</v>
      </c>
    </row>
    <row r="21" spans="1:27" ht="25.2" customHeight="1" x14ac:dyDescent="0.25">
      <c r="A21" s="75" t="s">
        <v>16</v>
      </c>
      <c r="B21" s="80"/>
      <c r="C21" s="81">
        <v>6.0750000000000002</v>
      </c>
      <c r="D21" s="81">
        <v>8.4779999999999998</v>
      </c>
      <c r="E21" s="81">
        <v>17.552</v>
      </c>
      <c r="F21" s="81">
        <v>17.039000000000001</v>
      </c>
      <c r="G21" s="81">
        <v>9.9819999999999993</v>
      </c>
      <c r="H21" s="81">
        <v>12.949</v>
      </c>
      <c r="I21" s="81">
        <v>11.859</v>
      </c>
      <c r="J21" s="81">
        <v>8.1440000000000001</v>
      </c>
      <c r="K21" s="81">
        <v>1.5740000000000001</v>
      </c>
      <c r="L21" s="81">
        <v>4.3879999999999999</v>
      </c>
      <c r="M21" s="81">
        <v>26.34</v>
      </c>
      <c r="N21" s="81">
        <v>38.067</v>
      </c>
      <c r="O21" s="81">
        <v>39.121000000000002</v>
      </c>
      <c r="P21" s="81">
        <v>32.455999999999996</v>
      </c>
      <c r="Q21" s="81">
        <v>27.877000000000002</v>
      </c>
      <c r="R21" s="81">
        <v>24.658999999999999</v>
      </c>
      <c r="S21" s="81">
        <v>20.131</v>
      </c>
      <c r="T21" s="81">
        <v>19.579000000000001</v>
      </c>
      <c r="U21" s="81">
        <v>23.421999999999997</v>
      </c>
      <c r="V21" s="81">
        <v>20.048999999999999</v>
      </c>
      <c r="W21" s="81">
        <v>27.963999999999999</v>
      </c>
      <c r="X21" s="81">
        <v>15.375</v>
      </c>
      <c r="Y21" s="81">
        <v>9.9</v>
      </c>
      <c r="Z21" s="78"/>
      <c r="AA21" s="79">
        <f t="shared" si="2"/>
        <v>422.97999999999996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0</v>
      </c>
      <c r="C25" s="88">
        <f t="shared" si="3"/>
        <v>6.0750000000000002</v>
      </c>
      <c r="D25" s="88">
        <f t="shared" si="3"/>
        <v>8.4779999999999998</v>
      </c>
      <c r="E25" s="88">
        <f t="shared" si="3"/>
        <v>17.552</v>
      </c>
      <c r="F25" s="88">
        <f t="shared" si="3"/>
        <v>17.039000000000001</v>
      </c>
      <c r="G25" s="88">
        <f t="shared" si="3"/>
        <v>9.9819999999999993</v>
      </c>
      <c r="H25" s="88">
        <f t="shared" si="3"/>
        <v>12.949</v>
      </c>
      <c r="I25" s="88">
        <f t="shared" si="3"/>
        <v>12.05</v>
      </c>
      <c r="J25" s="88">
        <f t="shared" si="3"/>
        <v>10.120000000000001</v>
      </c>
      <c r="K25" s="88">
        <f t="shared" si="3"/>
        <v>2.0739999999999998</v>
      </c>
      <c r="L25" s="88">
        <f t="shared" si="3"/>
        <v>44.652999999999999</v>
      </c>
      <c r="M25" s="88">
        <f t="shared" si="3"/>
        <v>54.34</v>
      </c>
      <c r="N25" s="88">
        <f t="shared" si="3"/>
        <v>70.644000000000005</v>
      </c>
      <c r="O25" s="88">
        <f t="shared" si="3"/>
        <v>58.667000000000002</v>
      </c>
      <c r="P25" s="88">
        <f t="shared" si="3"/>
        <v>32.455999999999996</v>
      </c>
      <c r="Q25" s="88">
        <f t="shared" si="3"/>
        <v>51.795000000000002</v>
      </c>
      <c r="R25" s="88">
        <f t="shared" si="3"/>
        <v>25.073999999999998</v>
      </c>
      <c r="S25" s="88">
        <f t="shared" si="3"/>
        <v>20.899000000000001</v>
      </c>
      <c r="T25" s="88">
        <f t="shared" si="3"/>
        <v>19.579000000000001</v>
      </c>
      <c r="U25" s="88">
        <f t="shared" si="3"/>
        <v>24.486999999999998</v>
      </c>
      <c r="V25" s="88">
        <f t="shared" si="3"/>
        <v>21.585000000000001</v>
      </c>
      <c r="W25" s="88">
        <f t="shared" si="3"/>
        <v>30.787999999999997</v>
      </c>
      <c r="X25" s="88">
        <f t="shared" si="3"/>
        <v>18.334</v>
      </c>
      <c r="Y25" s="88">
        <f t="shared" si="3"/>
        <v>10.301</v>
      </c>
      <c r="Z25" s="89">
        <f t="shared" si="3"/>
        <v>0</v>
      </c>
      <c r="AA25" s="90">
        <f t="shared" si="3"/>
        <v>579.92100000000005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77.692999999999998</v>
      </c>
      <c r="C29" s="77">
        <v>67.965999999999994</v>
      </c>
      <c r="D29" s="77">
        <v>66.188000000000002</v>
      </c>
      <c r="E29" s="77">
        <v>59.076999999999998</v>
      </c>
      <c r="F29" s="77">
        <v>59.079000000000001</v>
      </c>
      <c r="G29" s="77">
        <v>57.332000000000001</v>
      </c>
      <c r="H29" s="77">
        <v>64.372</v>
      </c>
      <c r="I29" s="77">
        <v>56.322000000000003</v>
      </c>
      <c r="J29" s="77">
        <v>67.067999999999998</v>
      </c>
      <c r="K29" s="77">
        <v>63.137</v>
      </c>
      <c r="L29" s="77">
        <v>96.451999999999998</v>
      </c>
      <c r="M29" s="77">
        <v>110.497</v>
      </c>
      <c r="N29" s="77">
        <v>79.915000000000006</v>
      </c>
      <c r="O29" s="77">
        <v>71.414000000000001</v>
      </c>
      <c r="P29" s="77">
        <v>45.86</v>
      </c>
      <c r="Q29" s="77">
        <v>66.001999999999995</v>
      </c>
      <c r="R29" s="77">
        <v>31.181000000000001</v>
      </c>
      <c r="S29" s="77">
        <v>24.959</v>
      </c>
      <c r="T29" s="77">
        <v>19.652999999999999</v>
      </c>
      <c r="U29" s="77">
        <v>27.548999999999999</v>
      </c>
      <c r="V29" s="77">
        <v>22.254000000000001</v>
      </c>
      <c r="W29" s="77">
        <v>45.185000000000002</v>
      </c>
      <c r="X29" s="77">
        <v>22.082999999999998</v>
      </c>
      <c r="Y29" s="77">
        <v>11.263999999999999</v>
      </c>
      <c r="Z29" s="78"/>
      <c r="AA29" s="79">
        <f>SUM(B29:Z29)</f>
        <v>1312.5019999999997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77.692999999999998</v>
      </c>
      <c r="C31" s="62">
        <f t="shared" si="4"/>
        <v>67.965999999999994</v>
      </c>
      <c r="D31" s="62">
        <f t="shared" si="4"/>
        <v>66.188000000000002</v>
      </c>
      <c r="E31" s="62">
        <f t="shared" si="4"/>
        <v>59.076999999999998</v>
      </c>
      <c r="F31" s="62">
        <f t="shared" si="4"/>
        <v>59.079000000000001</v>
      </c>
      <c r="G31" s="62">
        <f t="shared" si="4"/>
        <v>57.332000000000001</v>
      </c>
      <c r="H31" s="62">
        <f t="shared" si="4"/>
        <v>64.372</v>
      </c>
      <c r="I31" s="62">
        <f t="shared" si="4"/>
        <v>56.322000000000003</v>
      </c>
      <c r="J31" s="62">
        <f t="shared" si="4"/>
        <v>67.067999999999998</v>
      </c>
      <c r="K31" s="62">
        <f t="shared" si="4"/>
        <v>63.137</v>
      </c>
      <c r="L31" s="62">
        <f t="shared" si="4"/>
        <v>96.451999999999998</v>
      </c>
      <c r="M31" s="62">
        <f t="shared" si="4"/>
        <v>110.497</v>
      </c>
      <c r="N31" s="62">
        <f t="shared" si="4"/>
        <v>79.915000000000006</v>
      </c>
      <c r="O31" s="62">
        <f t="shared" si="4"/>
        <v>71.414000000000001</v>
      </c>
      <c r="P31" s="62">
        <f t="shared" si="4"/>
        <v>45.86</v>
      </c>
      <c r="Q31" s="62">
        <f t="shared" si="4"/>
        <v>66.001999999999995</v>
      </c>
      <c r="R31" s="62">
        <f t="shared" si="4"/>
        <v>31.181000000000001</v>
      </c>
      <c r="S31" s="62">
        <f t="shared" si="4"/>
        <v>24.959</v>
      </c>
      <c r="T31" s="62">
        <f t="shared" si="4"/>
        <v>19.652999999999999</v>
      </c>
      <c r="U31" s="62">
        <f t="shared" si="4"/>
        <v>27.548999999999999</v>
      </c>
      <c r="V31" s="62">
        <f t="shared" si="4"/>
        <v>22.254000000000001</v>
      </c>
      <c r="W31" s="62">
        <f t="shared" si="4"/>
        <v>45.185000000000002</v>
      </c>
      <c r="X31" s="62">
        <f t="shared" si="4"/>
        <v>22.082999999999998</v>
      </c>
      <c r="Y31" s="62">
        <f t="shared" si="4"/>
        <v>11.263999999999999</v>
      </c>
      <c r="Z31" s="63">
        <f t="shared" si="4"/>
        <v>0</v>
      </c>
      <c r="AA31" s="64">
        <f t="shared" si="4"/>
        <v>1312.5019999999997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77.692999999999998</v>
      </c>
      <c r="C51" s="88">
        <f t="shared" si="10"/>
        <v>67.966000000000008</v>
      </c>
      <c r="D51" s="88">
        <f t="shared" si="10"/>
        <v>66.188000000000002</v>
      </c>
      <c r="E51" s="88">
        <f t="shared" si="10"/>
        <v>59.077000000000005</v>
      </c>
      <c r="F51" s="88">
        <f t="shared" si="10"/>
        <v>59.079000000000001</v>
      </c>
      <c r="G51" s="88">
        <f t="shared" si="10"/>
        <v>57.332000000000001</v>
      </c>
      <c r="H51" s="88">
        <f t="shared" si="10"/>
        <v>64.372</v>
      </c>
      <c r="I51" s="88">
        <f t="shared" si="10"/>
        <v>56.322000000000003</v>
      </c>
      <c r="J51" s="88">
        <f t="shared" si="10"/>
        <v>67.067999999999998</v>
      </c>
      <c r="K51" s="88">
        <f t="shared" si="10"/>
        <v>63.137</v>
      </c>
      <c r="L51" s="88">
        <f t="shared" si="10"/>
        <v>96.451999999999998</v>
      </c>
      <c r="M51" s="88">
        <f t="shared" si="10"/>
        <v>110.497</v>
      </c>
      <c r="N51" s="88">
        <f t="shared" si="10"/>
        <v>79.915000000000006</v>
      </c>
      <c r="O51" s="88">
        <f t="shared" si="10"/>
        <v>71.414000000000001</v>
      </c>
      <c r="P51" s="88">
        <f t="shared" si="10"/>
        <v>45.86</v>
      </c>
      <c r="Q51" s="88">
        <f t="shared" si="10"/>
        <v>66.00200000000001</v>
      </c>
      <c r="R51" s="88">
        <f t="shared" si="10"/>
        <v>31.180999999999997</v>
      </c>
      <c r="S51" s="88">
        <f t="shared" si="10"/>
        <v>24.959000000000003</v>
      </c>
      <c r="T51" s="88">
        <f t="shared" si="10"/>
        <v>19.653000000000002</v>
      </c>
      <c r="U51" s="88">
        <f t="shared" si="10"/>
        <v>27.548999999999999</v>
      </c>
      <c r="V51" s="88">
        <f t="shared" si="10"/>
        <v>22.254000000000001</v>
      </c>
      <c r="W51" s="88">
        <f t="shared" si="10"/>
        <v>45.184999999999995</v>
      </c>
      <c r="X51" s="88">
        <f t="shared" si="10"/>
        <v>22.082999999999998</v>
      </c>
      <c r="Y51" s="88">
        <f t="shared" si="10"/>
        <v>11.263999999999999</v>
      </c>
      <c r="Z51" s="89">
        <f t="shared" si="10"/>
        <v>0</v>
      </c>
      <c r="AA51" s="104">
        <f>SUM(B51:Z51)</f>
        <v>1312.5019999999997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45298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77</v>
      </c>
      <c r="C7" s="117">
        <v>77</v>
      </c>
      <c r="D7" s="117">
        <v>76.760000000000005</v>
      </c>
      <c r="E7" s="117">
        <v>73.459999999999994</v>
      </c>
      <c r="F7" s="117">
        <v>72.16</v>
      </c>
      <c r="G7" s="117">
        <v>72.23</v>
      </c>
      <c r="H7" s="117">
        <v>75</v>
      </c>
      <c r="I7" s="117">
        <v>77</v>
      </c>
      <c r="J7" s="117">
        <v>77</v>
      </c>
      <c r="K7" s="117">
        <v>79</v>
      </c>
      <c r="L7" s="117">
        <v>79.599999999999994</v>
      </c>
      <c r="M7" s="117">
        <v>81.010000000000005</v>
      </c>
      <c r="N7" s="117">
        <v>83.12</v>
      </c>
      <c r="O7" s="117">
        <v>78.16</v>
      </c>
      <c r="P7" s="117">
        <v>79</v>
      </c>
      <c r="Q7" s="117">
        <v>82.23</v>
      </c>
      <c r="R7" s="117">
        <v>92.42</v>
      </c>
      <c r="S7" s="117">
        <v>100.15</v>
      </c>
      <c r="T7" s="117">
        <v>104.7</v>
      </c>
      <c r="U7" s="117">
        <v>98.73</v>
      </c>
      <c r="V7" s="117">
        <v>99.16</v>
      </c>
      <c r="W7" s="117">
        <v>90.03</v>
      </c>
      <c r="X7" s="117">
        <v>88.22</v>
      </c>
      <c r="Y7" s="117">
        <v>82.4</v>
      </c>
      <c r="Z7" s="118"/>
      <c r="AA7" s="119">
        <f>IF(SUM(B7:Z7)&lt;&gt;0,AVERAGEIF(B7:Z7,"&lt;&gt;"""),"")</f>
        <v>83.147500000000022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2024-01-06T21:17:35Z</dcterms:created>
  <dcterms:modified xsi:type="dcterms:W3CDTF">2024-01-06T21:17:36Z</dcterms:modified>
</cp:coreProperties>
</file>