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<sst xmlns="http://schemas.openxmlformats.org/spreadsheetml/2006/main" count="117" uniqueCount="53">
  <si>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05/01/2024 23:17:10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</si>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</sst>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32-4B4E-890B-D6EB12E656D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32-4B4E-890B-D6EB12E656D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1.909</c:v>
                </c:pt>
                <c:pt idx="1">
                  <c:v>10.500999999999999</c:v>
                </c:pt>
                <c:pt idx="7">
                  <c:v>41.097999999999999</c:v>
                </c:pt>
                <c:pt idx="8">
                  <c:v>20.544</c:v>
                </c:pt>
                <c:pt idx="9">
                  <c:v>5.4459999999999997</c:v>
                </c:pt>
                <c:pt idx="11">
                  <c:v>42.78</c:v>
                </c:pt>
                <c:pt idx="12">
                  <c:v>42.347000000000001</c:v>
                </c:pt>
                <c:pt idx="13">
                  <c:v>11.851000000000001</c:v>
                </c:pt>
                <c:pt idx="14">
                  <c:v>75.537999999999997</c:v>
                </c:pt>
                <c:pt idx="15">
                  <c:v>77.218999999999994</c:v>
                </c:pt>
                <c:pt idx="16">
                  <c:v>33.351999999999997</c:v>
                </c:pt>
                <c:pt idx="17">
                  <c:v>25.880999999999997</c:v>
                </c:pt>
                <c:pt idx="18">
                  <c:v>30.131</c:v>
                </c:pt>
                <c:pt idx="19">
                  <c:v>34.828000000000003</c:v>
                </c:pt>
                <c:pt idx="20">
                  <c:v>22.089000000000002</c:v>
                </c:pt>
                <c:pt idx="21">
                  <c:v>31.667000000000002</c:v>
                </c:pt>
                <c:pt idx="22">
                  <c:v>32.488</c:v>
                </c:pt>
                <c:pt idx="23">
                  <c:v>29.756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32-4B4E-890B-D6EB12E656D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32-4B4E-890B-D6EB12E656D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2.218</c:v>
                </c:pt>
                <c:pt idx="3">
                  <c:v>4.7460000000000004</c:v>
                </c:pt>
                <c:pt idx="4">
                  <c:v>8.2149999999999999</c:v>
                </c:pt>
                <c:pt idx="5">
                  <c:v>11.998000000000001</c:v>
                </c:pt>
                <c:pt idx="6">
                  <c:v>21.503999999999998</c:v>
                </c:pt>
                <c:pt idx="7">
                  <c:v>3.0110000000000001</c:v>
                </c:pt>
                <c:pt idx="8">
                  <c:v>0.17599999999999999</c:v>
                </c:pt>
                <c:pt idx="9">
                  <c:v>6.3759999999999994</c:v>
                </c:pt>
                <c:pt idx="10">
                  <c:v>3.8140000000000001</c:v>
                </c:pt>
                <c:pt idx="11">
                  <c:v>0.19800000000000001</c:v>
                </c:pt>
                <c:pt idx="12">
                  <c:v>0.501</c:v>
                </c:pt>
                <c:pt idx="13">
                  <c:v>0.45200000000000001</c:v>
                </c:pt>
                <c:pt idx="14">
                  <c:v>3.073</c:v>
                </c:pt>
                <c:pt idx="15">
                  <c:v>0.17</c:v>
                </c:pt>
                <c:pt idx="16">
                  <c:v>4.2050000000000001</c:v>
                </c:pt>
                <c:pt idx="17">
                  <c:v>4.431</c:v>
                </c:pt>
                <c:pt idx="18">
                  <c:v>4.7380000000000004</c:v>
                </c:pt>
                <c:pt idx="19">
                  <c:v>4.3899999999999997</c:v>
                </c:pt>
                <c:pt idx="20">
                  <c:v>11.186</c:v>
                </c:pt>
                <c:pt idx="21">
                  <c:v>12.042999999999999</c:v>
                </c:pt>
                <c:pt idx="22">
                  <c:v>12.318</c:v>
                </c:pt>
                <c:pt idx="23">
                  <c:v>7.18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32-4B4E-890B-D6EB12E656D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32-4B4E-890B-D6EB12E656D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32-4B4E-890B-D6EB12E6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17.297000000000001</c:v>
                </c:pt>
                <c:pt idx="1">
                  <c:v>21.491</c:v>
                </c:pt>
                <c:pt idx="2">
                  <c:v>12.815999999999999</c:v>
                </c:pt>
                <c:pt idx="3">
                  <c:v>14.964</c:v>
                </c:pt>
                <c:pt idx="4">
                  <c:v>18.488</c:v>
                </c:pt>
                <c:pt idx="5">
                  <c:v>22.213000000000001</c:v>
                </c:pt>
                <c:pt idx="6">
                  <c:v>31.798000000000002</c:v>
                </c:pt>
                <c:pt idx="7">
                  <c:v>54.298000000000009</c:v>
                </c:pt>
                <c:pt idx="8">
                  <c:v>33.161999999999999</c:v>
                </c:pt>
                <c:pt idx="9">
                  <c:v>29.321999999999999</c:v>
                </c:pt>
                <c:pt idx="10">
                  <c:v>24.515000000000004</c:v>
                </c:pt>
                <c:pt idx="11">
                  <c:v>63.957000000000001</c:v>
                </c:pt>
                <c:pt idx="12">
                  <c:v>53.175999999999995</c:v>
                </c:pt>
                <c:pt idx="13">
                  <c:v>37.024999999999999</c:v>
                </c:pt>
                <c:pt idx="14">
                  <c:v>85.214999999999989</c:v>
                </c:pt>
                <c:pt idx="15">
                  <c:v>79.361000000000018</c:v>
                </c:pt>
                <c:pt idx="16">
                  <c:v>38.942999999999998</c:v>
                </c:pt>
                <c:pt idx="17">
                  <c:v>31.705000000000002</c:v>
                </c:pt>
                <c:pt idx="18">
                  <c:v>36.067</c:v>
                </c:pt>
                <c:pt idx="19">
                  <c:v>39.218000000000004</c:v>
                </c:pt>
                <c:pt idx="20">
                  <c:v>33.493000000000002</c:v>
                </c:pt>
                <c:pt idx="21">
                  <c:v>43.710000000000008</c:v>
                </c:pt>
                <c:pt idx="22">
                  <c:v>45.219999999999992</c:v>
                </c:pt>
                <c:pt idx="23">
                  <c:v>36.936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32-4B4E-890B-D6EB12E6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</c:v>
                </c:pt>
                <c:pt idx="1">
                  <c:v>76</c:v>
                </c:pt>
                <c:pt idx="2">
                  <c:v>68.37</c:v>
                </c:pt>
                <c:pt idx="3">
                  <c:v>69.36</c:v>
                </c:pt>
                <c:pt idx="4">
                  <c:v>69.36</c:v>
                </c:pt>
                <c:pt idx="5">
                  <c:v>72.09</c:v>
                </c:pt>
                <c:pt idx="6">
                  <c:v>72.599999999999994</c:v>
                </c:pt>
                <c:pt idx="7">
                  <c:v>75</c:v>
                </c:pt>
                <c:pt idx="8">
                  <c:v>76</c:v>
                </c:pt>
                <c:pt idx="9">
                  <c:v>79</c:v>
                </c:pt>
                <c:pt idx="10">
                  <c:v>91.36</c:v>
                </c:pt>
                <c:pt idx="11">
                  <c:v>80.239999999999995</c:v>
                </c:pt>
                <c:pt idx="12">
                  <c:v>78</c:v>
                </c:pt>
                <c:pt idx="13">
                  <c:v>76</c:v>
                </c:pt>
                <c:pt idx="14">
                  <c:v>85.07</c:v>
                </c:pt>
                <c:pt idx="15">
                  <c:v>85.27</c:v>
                </c:pt>
                <c:pt idx="16">
                  <c:v>90.63</c:v>
                </c:pt>
                <c:pt idx="17">
                  <c:v>97.09</c:v>
                </c:pt>
                <c:pt idx="18">
                  <c:v>93.5</c:v>
                </c:pt>
                <c:pt idx="19">
                  <c:v>91.88</c:v>
                </c:pt>
                <c:pt idx="20">
                  <c:v>89.23</c:v>
                </c:pt>
                <c:pt idx="21">
                  <c:v>82</c:v>
                </c:pt>
                <c:pt idx="22">
                  <c:v>81.12</c:v>
                </c:pt>
                <c:pt idx="2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32-4B4E-890B-D6EB12E6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17.297000000000001</v>
      </c>
      <c r="C4" s="18">
        <v>21.491</v>
      </c>
      <c r="D4" s="18">
        <v>12.816000000000001</v>
      </c>
      <c r="E4" s="18">
        <v>14.964</v>
      </c>
      <c r="F4" s="18">
        <v>18.488</v>
      </c>
      <c r="G4" s="18">
        <v>22.212999999999997</v>
      </c>
      <c r="H4" s="18">
        <v>31.797999999999998</v>
      </c>
      <c r="I4" s="18">
        <v>54.298000000000002</v>
      </c>
      <c r="J4" s="18">
        <v>33.161999999999999</v>
      </c>
      <c r="K4" s="18">
        <v>29.322000000000003</v>
      </c>
      <c r="L4" s="18">
        <v>24.514999999999997</v>
      </c>
      <c r="M4" s="18">
        <v>63.957000000000001</v>
      </c>
      <c r="N4" s="18">
        <v>53.176000000000002</v>
      </c>
      <c r="O4" s="18">
        <v>37.025000000000006</v>
      </c>
      <c r="P4" s="18">
        <v>85.214999999999989</v>
      </c>
      <c r="Q4" s="18">
        <v>79.36099999999999</v>
      </c>
      <c r="R4" s="18">
        <v>38.942999999999998</v>
      </c>
      <c r="S4" s="18">
        <v>31.704999999999998</v>
      </c>
      <c r="T4" s="18">
        <v>36.067</v>
      </c>
      <c r="U4" s="18">
        <v>39.218000000000004</v>
      </c>
      <c r="V4" s="18">
        <v>33.493000000000002</v>
      </c>
      <c r="W4" s="18">
        <v>43.71</v>
      </c>
      <c r="X4" s="18">
        <v>45.22</v>
      </c>
      <c r="Y4" s="18">
        <v>36.936</v>
      </c>
      <c r="Z4" s="19"/>
      <c r="AA4" s="20">
        <f>SUM(B4:Z4)</f>
        <v>904.3900000000001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76</v>
      </c>
      <c r="D7" s="28">
        <v>68.37</v>
      </c>
      <c r="E7" s="28">
        <v>69.36</v>
      </c>
      <c r="F7" s="28">
        <v>69.36</v>
      </c>
      <c r="G7" s="28">
        <v>72.09</v>
      </c>
      <c r="H7" s="28">
        <v>72.599999999999994</v>
      </c>
      <c r="I7" s="28">
        <v>75</v>
      </c>
      <c r="J7" s="28">
        <v>76</v>
      </c>
      <c r="K7" s="28">
        <v>79</v>
      </c>
      <c r="L7" s="28">
        <v>91.36</v>
      </c>
      <c r="M7" s="28">
        <v>80.239999999999995</v>
      </c>
      <c r="N7" s="28">
        <v>78</v>
      </c>
      <c r="O7" s="28">
        <v>76</v>
      </c>
      <c r="P7" s="28">
        <v>85.07</v>
      </c>
      <c r="Q7" s="28">
        <v>85.27</v>
      </c>
      <c r="R7" s="28">
        <v>90.63</v>
      </c>
      <c r="S7" s="28">
        <v>97.09</v>
      </c>
      <c r="T7" s="28">
        <v>93.5</v>
      </c>
      <c r="U7" s="28">
        <v>91.88</v>
      </c>
      <c r="V7" s="28">
        <v>89.23</v>
      </c>
      <c r="W7" s="28">
        <v>82</v>
      </c>
      <c r="X7" s="28">
        <v>81.12</v>
      </c>
      <c r="Y7" s="28">
        <v>75</v>
      </c>
      <c r="Z7" s="29"/>
      <c r="AA7" s="30">
        <f>IF(SUM(B7:Z7)&lt;&gt;0,AVERAGEIF(B7:Z7,"&lt;&gt;"""),"")</f>
        <v>80.507083333333313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1.909</v>
      </c>
      <c r="C12" s="52">
        <v>10.500999999999999</v>
      </c>
      <c r="D12" s="52"/>
      <c r="E12" s="52"/>
      <c r="F12" s="52"/>
      <c r="G12" s="52"/>
      <c r="H12" s="52"/>
      <c r="I12" s="52">
        <v>41.097999999999999</v>
      </c>
      <c r="J12" s="52">
        <v>20.544</v>
      </c>
      <c r="K12" s="52">
        <v>5.4459999999999997</v>
      </c>
      <c r="L12" s="52"/>
      <c r="M12" s="52">
        <v>42.78</v>
      </c>
      <c r="N12" s="52">
        <v>42.347000000000001</v>
      </c>
      <c r="O12" s="52">
        <v>11.851000000000001</v>
      </c>
      <c r="P12" s="52">
        <v>75.537999999999997</v>
      </c>
      <c r="Q12" s="52">
        <v>77.218999999999994</v>
      </c>
      <c r="R12" s="52">
        <v>33.351999999999997</v>
      </c>
      <c r="S12" s="52">
        <v>25.880999999999997</v>
      </c>
      <c r="T12" s="52">
        <v>30.131</v>
      </c>
      <c r="U12" s="52">
        <v>34.828000000000003</v>
      </c>
      <c r="V12" s="52">
        <v>22.089000000000002</v>
      </c>
      <c r="W12" s="52">
        <v>31.667000000000002</v>
      </c>
      <c r="X12" s="52">
        <v>32.488</v>
      </c>
      <c r="Y12" s="52">
        <v>29.756</v>
      </c>
      <c r="Z12" s="53"/>
      <c r="AA12" s="54">
        <f t="shared" si="0"/>
        <v>569.42499999999984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2.218</v>
      </c>
      <c r="E14" s="57">
        <v>4.7460000000000004</v>
      </c>
      <c r="F14" s="57">
        <v>8.2149999999999999</v>
      </c>
      <c r="G14" s="57">
        <v>11.998000000000001</v>
      </c>
      <c r="H14" s="57">
        <v>21.503999999999998</v>
      </c>
      <c r="I14" s="57">
        <v>3.0110000000000001</v>
      </c>
      <c r="J14" s="57">
        <v>0.17599999999999999</v>
      </c>
      <c r="K14" s="57">
        <v>6.3759999999999994</v>
      </c>
      <c r="L14" s="57">
        <v>3.8140000000000001</v>
      </c>
      <c r="M14" s="57">
        <v>0.19800000000000001</v>
      </c>
      <c r="N14" s="57">
        <v>0.501</v>
      </c>
      <c r="O14" s="57">
        <v>0.45200000000000001</v>
      </c>
      <c r="P14" s="57">
        <v>3.073</v>
      </c>
      <c r="Q14" s="57">
        <v>0.17</v>
      </c>
      <c r="R14" s="57">
        <v>4.2050000000000001</v>
      </c>
      <c r="S14" s="57">
        <v>4.431</v>
      </c>
      <c r="T14" s="57">
        <v>4.7380000000000004</v>
      </c>
      <c r="U14" s="57">
        <v>4.3899999999999997</v>
      </c>
      <c r="V14" s="57">
        <v>11.186</v>
      </c>
      <c r="W14" s="57">
        <v>12.042999999999999</v>
      </c>
      <c r="X14" s="57">
        <v>12.318</v>
      </c>
      <c r="Y14" s="57">
        <v>7.18</v>
      </c>
      <c r="Z14" s="58"/>
      <c r="AA14" s="59">
        <f t="shared" si="0"/>
        <v>126.94299999999998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1.909</v>
      </c>
      <c r="C16" s="62">
        <f t="shared" ref="C16:Z16" si="1">IF(LEN(C$2)&gt;0,SUM(C10:C15),"")</f>
        <v>10.500999999999999</v>
      </c>
      <c r="D16" s="62">
        <f t="shared" si="1"/>
        <v>2.218</v>
      </c>
      <c r="E16" s="62">
        <f t="shared" si="1"/>
        <v>4.7460000000000004</v>
      </c>
      <c r="F16" s="62">
        <f t="shared" si="1"/>
        <v>8.2149999999999999</v>
      </c>
      <c r="G16" s="62">
        <f t="shared" si="1"/>
        <v>11.998000000000001</v>
      </c>
      <c r="H16" s="62">
        <f t="shared" si="1"/>
        <v>21.503999999999998</v>
      </c>
      <c r="I16" s="62">
        <f t="shared" si="1"/>
        <v>44.109000000000002</v>
      </c>
      <c r="J16" s="62">
        <f t="shared" si="1"/>
        <v>20.72</v>
      </c>
      <c r="K16" s="62">
        <f t="shared" si="1"/>
        <v>11.821999999999999</v>
      </c>
      <c r="L16" s="62">
        <f t="shared" si="1"/>
        <v>3.8140000000000001</v>
      </c>
      <c r="M16" s="62">
        <f t="shared" si="1"/>
        <v>42.978000000000002</v>
      </c>
      <c r="N16" s="62">
        <f t="shared" si="1"/>
        <v>42.847999999999999</v>
      </c>
      <c r="O16" s="62">
        <f t="shared" si="1"/>
        <v>12.303000000000001</v>
      </c>
      <c r="P16" s="62">
        <f t="shared" si="1"/>
        <v>78.61099999999999</v>
      </c>
      <c r="Q16" s="62">
        <f t="shared" si="1"/>
        <v>77.388999999999996</v>
      </c>
      <c r="R16" s="62">
        <f t="shared" si="1"/>
        <v>37.556999999999995</v>
      </c>
      <c r="S16" s="62">
        <f t="shared" si="1"/>
        <v>30.311999999999998</v>
      </c>
      <c r="T16" s="62">
        <f t="shared" si="1"/>
        <v>34.869</v>
      </c>
      <c r="U16" s="62">
        <f t="shared" si="1"/>
        <v>39.218000000000004</v>
      </c>
      <c r="V16" s="62">
        <f t="shared" si="1"/>
        <v>33.275000000000006</v>
      </c>
      <c r="W16" s="62">
        <f t="shared" si="1"/>
        <v>43.71</v>
      </c>
      <c r="X16" s="62">
        <f t="shared" si="1"/>
        <v>44.805999999999997</v>
      </c>
      <c r="Y16" s="62">
        <f t="shared" si="1"/>
        <v>36.936</v>
      </c>
      <c r="Z16" s="63" t="str">
        <f t="shared" si="1"/>
        <v/>
      </c>
      <c r="AA16" s="64">
        <f>SUM(AA10:AA15)</f>
        <v>696.36799999999982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8.2989999999999995</v>
      </c>
      <c r="C20" s="77">
        <v>4.4820000000000002</v>
      </c>
      <c r="D20" s="77">
        <v>4.4560000000000004</v>
      </c>
      <c r="E20" s="77">
        <v>4.4119999999999999</v>
      </c>
      <c r="F20" s="77">
        <v>4.234</v>
      </c>
      <c r="G20" s="77">
        <v>3.9689999999999999</v>
      </c>
      <c r="H20" s="77">
        <v>3.7440000000000002</v>
      </c>
      <c r="I20" s="77">
        <v>3.5609999999999999</v>
      </c>
      <c r="J20" s="77">
        <v>3.27</v>
      </c>
      <c r="K20" s="77">
        <v>3.1259999999999999</v>
      </c>
      <c r="L20" s="77">
        <v>4.0049999999999999</v>
      </c>
      <c r="M20" s="77">
        <v>3.1240000000000001</v>
      </c>
      <c r="N20" s="77"/>
      <c r="O20" s="77">
        <v>9.33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60.012</v>
      </c>
    </row>
    <row r="21" spans="1:27" ht="24.95" customHeight="1" x14ac:dyDescent="0.2">
      <c r="A21" s="75" t="s">
        <v>16</v>
      </c>
      <c r="B21" s="80">
        <v>7.0890000000000004</v>
      </c>
      <c r="C21" s="81">
        <v>6.508</v>
      </c>
      <c r="D21" s="81">
        <v>6.1420000000000003</v>
      </c>
      <c r="E21" s="81">
        <v>5.806</v>
      </c>
      <c r="F21" s="81">
        <v>6.0389999999999997</v>
      </c>
      <c r="G21" s="81">
        <v>6.2460000000000004</v>
      </c>
      <c r="H21" s="81">
        <v>6.55</v>
      </c>
      <c r="I21" s="81">
        <v>6.6280000000000001</v>
      </c>
      <c r="J21" s="81">
        <v>9.1720000000000006</v>
      </c>
      <c r="K21" s="81">
        <v>14.373999999999999</v>
      </c>
      <c r="L21" s="81">
        <v>16.695999999999998</v>
      </c>
      <c r="M21" s="81">
        <v>17.855</v>
      </c>
      <c r="N21" s="81">
        <v>10.328000000000001</v>
      </c>
      <c r="O21" s="81">
        <v>15.392000000000001</v>
      </c>
      <c r="P21" s="81">
        <v>6.6040000000000001</v>
      </c>
      <c r="Q21" s="81">
        <v>1.972</v>
      </c>
      <c r="R21" s="81">
        <v>1.3859999999999999</v>
      </c>
      <c r="S21" s="81">
        <v>1.393</v>
      </c>
      <c r="T21" s="81">
        <v>1.198</v>
      </c>
      <c r="U21" s="81"/>
      <c r="V21" s="81">
        <v>0.218</v>
      </c>
      <c r="W21" s="81"/>
      <c r="X21" s="81">
        <v>0.41399999999999998</v>
      </c>
      <c r="Y21" s="81"/>
      <c r="Z21" s="78"/>
      <c r="AA21" s="79">
        <f t="shared" si="2"/>
        <v>148.01000000000002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15.388</v>
      </c>
      <c r="C25" s="88">
        <f t="shared" ref="C25:Z25" si="3">IF(LEN(C$2)&gt;0,SUM(C19:C24),"")</f>
        <v>10.99</v>
      </c>
      <c r="D25" s="88">
        <f t="shared" si="3"/>
        <v>10.598000000000001</v>
      </c>
      <c r="E25" s="88">
        <f t="shared" si="3"/>
        <v>10.218</v>
      </c>
      <c r="F25" s="88">
        <f t="shared" si="3"/>
        <v>10.273</v>
      </c>
      <c r="G25" s="88">
        <f t="shared" si="3"/>
        <v>10.215</v>
      </c>
      <c r="H25" s="88">
        <f t="shared" si="3"/>
        <v>10.294</v>
      </c>
      <c r="I25" s="88">
        <f t="shared" si="3"/>
        <v>10.189</v>
      </c>
      <c r="J25" s="88">
        <f t="shared" si="3"/>
        <v>12.442</v>
      </c>
      <c r="K25" s="88">
        <f t="shared" si="3"/>
        <v>17.5</v>
      </c>
      <c r="L25" s="88">
        <f t="shared" si="3"/>
        <v>20.700999999999997</v>
      </c>
      <c r="M25" s="88">
        <f t="shared" si="3"/>
        <v>20.978999999999999</v>
      </c>
      <c r="N25" s="88">
        <f t="shared" si="3"/>
        <v>10.328000000000001</v>
      </c>
      <c r="O25" s="88">
        <f t="shared" si="3"/>
        <v>24.722000000000001</v>
      </c>
      <c r="P25" s="88">
        <f t="shared" si="3"/>
        <v>6.6040000000000001</v>
      </c>
      <c r="Q25" s="88">
        <f t="shared" si="3"/>
        <v>1.972</v>
      </c>
      <c r="R25" s="88">
        <f t="shared" si="3"/>
        <v>1.3859999999999999</v>
      </c>
      <c r="S25" s="88">
        <f t="shared" si="3"/>
        <v>1.393</v>
      </c>
      <c r="T25" s="88">
        <f t="shared" si="3"/>
        <v>1.198</v>
      </c>
      <c r="U25" s="88">
        <f t="shared" si="3"/>
        <v>0</v>
      </c>
      <c r="V25" s="88">
        <f t="shared" si="3"/>
        <v>0.218</v>
      </c>
      <c r="W25" s="88">
        <f t="shared" si="3"/>
        <v>0</v>
      </c>
      <c r="X25" s="88">
        <f t="shared" si="3"/>
        <v>0.41399999999999998</v>
      </c>
      <c r="Y25" s="88">
        <f t="shared" si="3"/>
        <v>0</v>
      </c>
      <c r="Z25" s="89" t="str">
        <f t="shared" si="3"/>
        <v/>
      </c>
      <c r="AA25" s="90">
        <f>SUM(AA19:AA24)</f>
        <v>208.02200000000002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17.297000000000001</v>
      </c>
      <c r="C29" s="77">
        <v>21.491</v>
      </c>
      <c r="D29" s="77">
        <v>12.816000000000001</v>
      </c>
      <c r="E29" s="77">
        <v>14.964</v>
      </c>
      <c r="F29" s="77">
        <v>18.488</v>
      </c>
      <c r="G29" s="77">
        <v>22.213000000000001</v>
      </c>
      <c r="H29" s="77">
        <v>31.797999999999998</v>
      </c>
      <c r="I29" s="77">
        <v>54.298000000000002</v>
      </c>
      <c r="J29" s="77">
        <v>33.161999999999999</v>
      </c>
      <c r="K29" s="77">
        <v>29.321999999999999</v>
      </c>
      <c r="L29" s="77">
        <v>24.515000000000001</v>
      </c>
      <c r="M29" s="77">
        <v>63.957000000000001</v>
      </c>
      <c r="N29" s="77">
        <v>53.176000000000002</v>
      </c>
      <c r="O29" s="77">
        <v>37.024999999999999</v>
      </c>
      <c r="P29" s="77">
        <v>85.215000000000003</v>
      </c>
      <c r="Q29" s="77">
        <v>79.361000000000004</v>
      </c>
      <c r="R29" s="77">
        <v>38.942999999999998</v>
      </c>
      <c r="S29" s="77">
        <v>31.704999999999998</v>
      </c>
      <c r="T29" s="77">
        <v>36.067</v>
      </c>
      <c r="U29" s="77">
        <v>39.218000000000004</v>
      </c>
      <c r="V29" s="77">
        <v>33.493000000000002</v>
      </c>
      <c r="W29" s="77">
        <v>43.71</v>
      </c>
      <c r="X29" s="77">
        <v>45.22</v>
      </c>
      <c r="Y29" s="77">
        <v>36.936</v>
      </c>
      <c r="Z29" s="78"/>
      <c r="AA29" s="79">
        <f>SUM(B29:Z29)</f>
        <v>904.3900000000001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17.297000000000001</v>
      </c>
      <c r="C31" s="62">
        <f t="shared" ref="C31:Z31" si="4">IF(LEN(C$2)&gt;0,SUM(C28:C30),"")</f>
        <v>21.491</v>
      </c>
      <c r="D31" s="62">
        <f t="shared" si="4"/>
        <v>12.816000000000001</v>
      </c>
      <c r="E31" s="62">
        <f t="shared" si="4"/>
        <v>14.964</v>
      </c>
      <c r="F31" s="62">
        <f t="shared" si="4"/>
        <v>18.488</v>
      </c>
      <c r="G31" s="62">
        <f t="shared" si="4"/>
        <v>22.213000000000001</v>
      </c>
      <c r="H31" s="62">
        <f t="shared" si="4"/>
        <v>31.797999999999998</v>
      </c>
      <c r="I31" s="62">
        <f t="shared" si="4"/>
        <v>54.298000000000002</v>
      </c>
      <c r="J31" s="62">
        <f t="shared" si="4"/>
        <v>33.161999999999999</v>
      </c>
      <c r="K31" s="62">
        <f t="shared" si="4"/>
        <v>29.321999999999999</v>
      </c>
      <c r="L31" s="62">
        <f t="shared" si="4"/>
        <v>24.515000000000001</v>
      </c>
      <c r="M31" s="62">
        <f t="shared" si="4"/>
        <v>63.957000000000001</v>
      </c>
      <c r="N31" s="62">
        <f t="shared" si="4"/>
        <v>53.176000000000002</v>
      </c>
      <c r="O31" s="62">
        <f t="shared" si="4"/>
        <v>37.024999999999999</v>
      </c>
      <c r="P31" s="62">
        <f t="shared" si="4"/>
        <v>85.215000000000003</v>
      </c>
      <c r="Q31" s="62">
        <f t="shared" si="4"/>
        <v>79.361000000000004</v>
      </c>
      <c r="R31" s="62">
        <f t="shared" si="4"/>
        <v>38.942999999999998</v>
      </c>
      <c r="S31" s="62">
        <f t="shared" si="4"/>
        <v>31.704999999999998</v>
      </c>
      <c r="T31" s="62">
        <f t="shared" si="4"/>
        <v>36.067</v>
      </c>
      <c r="U31" s="62">
        <f t="shared" si="4"/>
        <v>39.218000000000004</v>
      </c>
      <c r="V31" s="62">
        <f t="shared" si="4"/>
        <v>33.493000000000002</v>
      </c>
      <c r="W31" s="62">
        <f t="shared" si="4"/>
        <v>43.71</v>
      </c>
      <c r="X31" s="62">
        <f t="shared" si="4"/>
        <v>45.22</v>
      </c>
      <c r="Y31" s="62">
        <f t="shared" si="4"/>
        <v>36.936</v>
      </c>
      <c r="Z31" s="63" t="str">
        <f t="shared" si="4"/>
        <v/>
      </c>
      <c r="AA31" s="64">
        <f>SUM(AA28:AA30)</f>
        <v>904.3900000000001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17.297000000000001</v>
      </c>
      <c r="C51" s="88">
        <f t="shared" si="10"/>
        <v>21.491</v>
      </c>
      <c r="D51" s="88">
        <f t="shared" si="10"/>
        <v>12.816000000000001</v>
      </c>
      <c r="E51" s="88">
        <f t="shared" si="10"/>
        <v>14.964</v>
      </c>
      <c r="F51" s="88">
        <f t="shared" si="10"/>
        <v>18.488</v>
      </c>
      <c r="G51" s="88">
        <f t="shared" si="10"/>
        <v>22.213000000000001</v>
      </c>
      <c r="H51" s="88">
        <f t="shared" si="10"/>
        <v>31.797999999999998</v>
      </c>
      <c r="I51" s="88">
        <f t="shared" si="10"/>
        <v>54.298000000000002</v>
      </c>
      <c r="J51" s="88">
        <f t="shared" si="10"/>
        <v>33.161999999999999</v>
      </c>
      <c r="K51" s="88">
        <f t="shared" si="10"/>
        <v>29.321999999999999</v>
      </c>
      <c r="L51" s="88">
        <f t="shared" si="10"/>
        <v>24.514999999999997</v>
      </c>
      <c r="M51" s="88">
        <f t="shared" si="10"/>
        <v>63.957000000000001</v>
      </c>
      <c r="N51" s="88">
        <f t="shared" si="10"/>
        <v>53.176000000000002</v>
      </c>
      <c r="O51" s="88">
        <f t="shared" si="10"/>
        <v>37.025000000000006</v>
      </c>
      <c r="P51" s="88">
        <f t="shared" si="10"/>
        <v>85.214999999999989</v>
      </c>
      <c r="Q51" s="88">
        <f t="shared" si="10"/>
        <v>79.36099999999999</v>
      </c>
      <c r="R51" s="88">
        <f t="shared" si="10"/>
        <v>38.942999999999998</v>
      </c>
      <c r="S51" s="88">
        <f t="shared" si="10"/>
        <v>31.704999999999998</v>
      </c>
      <c r="T51" s="88">
        <f t="shared" si="10"/>
        <v>36.067</v>
      </c>
      <c r="U51" s="88">
        <f t="shared" si="10"/>
        <v>39.218000000000004</v>
      </c>
      <c r="V51" s="88">
        <f t="shared" si="10"/>
        <v>33.493000000000009</v>
      </c>
      <c r="W51" s="88">
        <f t="shared" si="10"/>
        <v>43.71</v>
      </c>
      <c r="X51" s="88">
        <f t="shared" si="10"/>
        <v>45.22</v>
      </c>
      <c r="Y51" s="88">
        <f t="shared" si="10"/>
        <v>36.936</v>
      </c>
      <c r="Z51" s="89" t="str">
        <f t="shared" si="10"/>
        <v/>
      </c>
      <c r="AA51" s="104">
        <f>SUM(B51:Z51)</f>
        <v>904.39000000000021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17.297000000000001</v>
      </c>
      <c r="C4" s="18">
        <v>21.491</v>
      </c>
      <c r="D4" s="18">
        <v>12.815999999999999</v>
      </c>
      <c r="E4" s="18">
        <v>14.964</v>
      </c>
      <c r="F4" s="18">
        <v>18.488</v>
      </c>
      <c r="G4" s="18">
        <v>22.213000000000001</v>
      </c>
      <c r="H4" s="18">
        <v>31.798000000000002</v>
      </c>
      <c r="I4" s="18">
        <v>54.298000000000009</v>
      </c>
      <c r="J4" s="18">
        <v>33.161999999999999</v>
      </c>
      <c r="K4" s="18">
        <v>29.321999999999999</v>
      </c>
      <c r="L4" s="18">
        <v>24.515000000000004</v>
      </c>
      <c r="M4" s="18">
        <v>63.957000000000001</v>
      </c>
      <c r="N4" s="18">
        <v>53.175999999999995</v>
      </c>
      <c r="O4" s="18">
        <v>37.024999999999999</v>
      </c>
      <c r="P4" s="18">
        <v>85.214999999999989</v>
      </c>
      <c r="Q4" s="18">
        <v>79.361000000000018</v>
      </c>
      <c r="R4" s="18">
        <v>38.942999999999998</v>
      </c>
      <c r="S4" s="18">
        <v>31.705000000000002</v>
      </c>
      <c r="T4" s="18">
        <v>36.067</v>
      </c>
      <c r="U4" s="18">
        <v>39.218000000000004</v>
      </c>
      <c r="V4" s="18">
        <v>33.493000000000002</v>
      </c>
      <c r="W4" s="18">
        <v>43.710000000000008</v>
      </c>
      <c r="X4" s="18">
        <v>45.219999999999992</v>
      </c>
      <c r="Y4" s="18">
        <v>36.936</v>
      </c>
      <c r="Z4" s="19"/>
      <c r="AA4" s="20">
        <f>SUM(B4:Z4)</f>
        <v>904.3900000000001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76</v>
      </c>
      <c r="D7" s="28">
        <v>68.37</v>
      </c>
      <c r="E7" s="28">
        <v>69.36</v>
      </c>
      <c r="F7" s="28">
        <v>69.36</v>
      </c>
      <c r="G7" s="28">
        <v>72.09</v>
      </c>
      <c r="H7" s="28">
        <v>72.599999999999994</v>
      </c>
      <c r="I7" s="28">
        <v>75</v>
      </c>
      <c r="J7" s="28">
        <v>76</v>
      </c>
      <c r="K7" s="28">
        <v>79</v>
      </c>
      <c r="L7" s="28">
        <v>91.36</v>
      </c>
      <c r="M7" s="28">
        <v>80.239999999999995</v>
      </c>
      <c r="N7" s="28">
        <v>78</v>
      </c>
      <c r="O7" s="28">
        <v>76</v>
      </c>
      <c r="P7" s="28">
        <v>85.07</v>
      </c>
      <c r="Q7" s="28">
        <v>85.27</v>
      </c>
      <c r="R7" s="28">
        <v>90.63</v>
      </c>
      <c r="S7" s="28">
        <v>97.09</v>
      </c>
      <c r="T7" s="28">
        <v>93.5</v>
      </c>
      <c r="U7" s="28">
        <v>91.88</v>
      </c>
      <c r="V7" s="28">
        <v>89.23</v>
      </c>
      <c r="W7" s="28">
        <v>82</v>
      </c>
      <c r="X7" s="28">
        <v>81.12</v>
      </c>
      <c r="Y7" s="28">
        <v>75</v>
      </c>
      <c r="Z7" s="29"/>
      <c r="AA7" s="30">
        <f>IF(SUM(B7:Z7)&lt;&gt;0,AVERAGEIF(B7:Z7,"&lt;&gt;"""),"")</f>
        <v>80.507083333333313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11.100999999999999</v>
      </c>
      <c r="C14" s="57">
        <v>16.190999999999999</v>
      </c>
      <c r="D14" s="57">
        <v>6.1139999999999999</v>
      </c>
      <c r="E14" s="57">
        <v>2.609</v>
      </c>
      <c r="F14" s="57">
        <v>2.6789999999999994</v>
      </c>
      <c r="G14" s="57">
        <v>2.58</v>
      </c>
      <c r="H14" s="57">
        <v>3.4400000000000004</v>
      </c>
      <c r="I14" s="57">
        <v>10.654</v>
      </c>
      <c r="J14" s="57">
        <v>16.436</v>
      </c>
      <c r="K14" s="57">
        <v>16.888999999999999</v>
      </c>
      <c r="L14" s="57">
        <v>14.085000000000001</v>
      </c>
      <c r="M14" s="57">
        <v>50.923999999999999</v>
      </c>
      <c r="N14" s="57">
        <v>46.618000000000002</v>
      </c>
      <c r="O14" s="57">
        <v>37.024999999999999</v>
      </c>
      <c r="P14" s="57">
        <v>28.007999999999999</v>
      </c>
      <c r="Q14" s="57">
        <v>17.011000000000003</v>
      </c>
      <c r="R14" s="57">
        <v>18.664000000000001</v>
      </c>
      <c r="S14" s="57">
        <v>17.294999999999998</v>
      </c>
      <c r="T14" s="57">
        <v>17.480999999999998</v>
      </c>
      <c r="U14" s="57">
        <v>13.926</v>
      </c>
      <c r="V14" s="57">
        <v>3.4630000000000001</v>
      </c>
      <c r="W14" s="57">
        <v>7.6070000000000002</v>
      </c>
      <c r="X14" s="57">
        <v>11.105</v>
      </c>
      <c r="Y14" s="57">
        <v>7.6309999999999993</v>
      </c>
      <c r="Z14" s="58"/>
      <c r="AA14" s="59">
        <f t="shared" si="0"/>
        <v>379.53600000000006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11.100999999999999</v>
      </c>
      <c r="C16" s="62">
        <f t="shared" ref="C16:Z16" si="1">IF(LEN(C$2)&gt;0,SUM(C10:C15),"")</f>
        <v>16.190999999999999</v>
      </c>
      <c r="D16" s="62">
        <f t="shared" si="1"/>
        <v>6.1139999999999999</v>
      </c>
      <c r="E16" s="62">
        <f t="shared" si="1"/>
        <v>2.609</v>
      </c>
      <c r="F16" s="62">
        <f t="shared" si="1"/>
        <v>2.6789999999999994</v>
      </c>
      <c r="G16" s="62">
        <f t="shared" si="1"/>
        <v>2.58</v>
      </c>
      <c r="H16" s="62">
        <f t="shared" si="1"/>
        <v>3.4400000000000004</v>
      </c>
      <c r="I16" s="62">
        <f t="shared" si="1"/>
        <v>10.654</v>
      </c>
      <c r="J16" s="62">
        <f t="shared" si="1"/>
        <v>16.436</v>
      </c>
      <c r="K16" s="62">
        <f t="shared" si="1"/>
        <v>16.888999999999999</v>
      </c>
      <c r="L16" s="62">
        <f t="shared" si="1"/>
        <v>14.085000000000001</v>
      </c>
      <c r="M16" s="62">
        <f t="shared" si="1"/>
        <v>50.923999999999999</v>
      </c>
      <c r="N16" s="62">
        <f t="shared" si="1"/>
        <v>46.618000000000002</v>
      </c>
      <c r="O16" s="62">
        <f t="shared" si="1"/>
        <v>37.024999999999999</v>
      </c>
      <c r="P16" s="62">
        <f t="shared" si="1"/>
        <v>28.007999999999999</v>
      </c>
      <c r="Q16" s="62">
        <f t="shared" si="1"/>
        <v>17.011000000000003</v>
      </c>
      <c r="R16" s="62">
        <f t="shared" si="1"/>
        <v>18.664000000000001</v>
      </c>
      <c r="S16" s="62">
        <f t="shared" si="1"/>
        <v>17.294999999999998</v>
      </c>
      <c r="T16" s="62">
        <f t="shared" si="1"/>
        <v>17.480999999999998</v>
      </c>
      <c r="U16" s="62">
        <f t="shared" si="1"/>
        <v>13.926</v>
      </c>
      <c r="V16" s="62">
        <f t="shared" si="1"/>
        <v>3.4630000000000001</v>
      </c>
      <c r="W16" s="62">
        <f t="shared" si="1"/>
        <v>7.6070000000000002</v>
      </c>
      <c r="X16" s="62">
        <f t="shared" si="1"/>
        <v>11.105</v>
      </c>
      <c r="Y16" s="62">
        <f t="shared" si="1"/>
        <v>7.6309999999999993</v>
      </c>
      <c r="Z16" s="63" t="str">
        <f t="shared" si="1"/>
        <v/>
      </c>
      <c r="AA16" s="64">
        <f>SUM(AA10:AA15)</f>
        <v>379.53600000000006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1.1000000000000001</v>
      </c>
      <c r="C20" s="77">
        <v>1.9</v>
      </c>
      <c r="D20" s="77"/>
      <c r="E20" s="77"/>
      <c r="F20" s="77"/>
      <c r="G20" s="77">
        <v>0.7</v>
      </c>
      <c r="H20" s="77">
        <v>0.72099999999999997</v>
      </c>
      <c r="I20" s="77">
        <v>4.0069999999999997</v>
      </c>
      <c r="J20" s="77">
        <v>6.0630000000000006</v>
      </c>
      <c r="K20" s="77">
        <v>6.0129999999999999</v>
      </c>
      <c r="L20" s="77">
        <v>5.33</v>
      </c>
      <c r="M20" s="77">
        <v>5.9030000000000005</v>
      </c>
      <c r="N20" s="77">
        <v>4.9279999999999999</v>
      </c>
      <c r="O20" s="77"/>
      <c r="P20" s="77">
        <v>2.1880000000000002</v>
      </c>
      <c r="Q20" s="77">
        <v>7.8890000000000002</v>
      </c>
      <c r="R20" s="77"/>
      <c r="S20" s="77"/>
      <c r="T20" s="77">
        <v>0.246</v>
      </c>
      <c r="U20" s="77">
        <v>3.617</v>
      </c>
      <c r="V20" s="77">
        <v>3</v>
      </c>
      <c r="W20" s="77">
        <v>4.9119999999999999</v>
      </c>
      <c r="X20" s="77">
        <v>4.258</v>
      </c>
      <c r="Y20" s="77">
        <v>2.7</v>
      </c>
      <c r="Z20" s="78"/>
      <c r="AA20" s="79">
        <f t="shared" si="2"/>
        <v>65.475000000000009</v>
      </c>
    </row>
    <row r="21" spans="1:27" ht="24.95" customHeight="1" x14ac:dyDescent="0.2">
      <c r="A21" s="75" t="s">
        <v>16</v>
      </c>
      <c r="B21" s="80">
        <v>5.0960000000000001</v>
      </c>
      <c r="C21" s="81">
        <v>3.4</v>
      </c>
      <c r="D21" s="81">
        <v>6.702</v>
      </c>
      <c r="E21" s="81">
        <v>12.355</v>
      </c>
      <c r="F21" s="81">
        <v>15.808999999999999</v>
      </c>
      <c r="G21" s="81">
        <v>18.933</v>
      </c>
      <c r="H21" s="81">
        <v>27.637</v>
      </c>
      <c r="I21" s="81">
        <v>39.637</v>
      </c>
      <c r="J21" s="81">
        <v>10.263</v>
      </c>
      <c r="K21" s="81">
        <v>6.42</v>
      </c>
      <c r="L21" s="81">
        <v>5.0999999999999996</v>
      </c>
      <c r="M21" s="81">
        <v>7.13</v>
      </c>
      <c r="N21" s="81">
        <v>1.63</v>
      </c>
      <c r="O21" s="81"/>
      <c r="P21" s="81">
        <v>55.018999999999998</v>
      </c>
      <c r="Q21" s="81">
        <v>54.460999999999999</v>
      </c>
      <c r="R21" s="81">
        <v>20.279</v>
      </c>
      <c r="S21" s="81">
        <v>14.41</v>
      </c>
      <c r="T21" s="81">
        <v>18.34</v>
      </c>
      <c r="U21" s="81">
        <v>21.675000000000001</v>
      </c>
      <c r="V21" s="81">
        <v>27.029999999999998</v>
      </c>
      <c r="W21" s="81">
        <v>31.190999999999999</v>
      </c>
      <c r="X21" s="81">
        <v>29.856999999999999</v>
      </c>
      <c r="Y21" s="81">
        <v>26.605</v>
      </c>
      <c r="Z21" s="78"/>
      <c r="AA21" s="79">
        <f t="shared" si="2"/>
        <v>458.97899999999993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6.1959999999999997</v>
      </c>
      <c r="C25" s="88">
        <f t="shared" si="3"/>
        <v>5.3</v>
      </c>
      <c r="D25" s="88">
        <f t="shared" si="3"/>
        <v>6.702</v>
      </c>
      <c r="E25" s="88">
        <f t="shared" si="3"/>
        <v>12.355</v>
      </c>
      <c r="F25" s="88">
        <f t="shared" si="3"/>
        <v>15.808999999999999</v>
      </c>
      <c r="G25" s="88">
        <f t="shared" si="3"/>
        <v>19.632999999999999</v>
      </c>
      <c r="H25" s="88">
        <f t="shared" si="3"/>
        <v>28.358000000000001</v>
      </c>
      <c r="I25" s="88">
        <f t="shared" si="3"/>
        <v>43.643999999999998</v>
      </c>
      <c r="J25" s="88">
        <f t="shared" si="3"/>
        <v>16.326000000000001</v>
      </c>
      <c r="K25" s="88">
        <f t="shared" si="3"/>
        <v>12.433</v>
      </c>
      <c r="L25" s="88">
        <f t="shared" si="3"/>
        <v>10.43</v>
      </c>
      <c r="M25" s="88">
        <f t="shared" si="3"/>
        <v>13.033000000000001</v>
      </c>
      <c r="N25" s="88">
        <f t="shared" si="3"/>
        <v>6.5579999999999998</v>
      </c>
      <c r="O25" s="88">
        <f t="shared" si="3"/>
        <v>0</v>
      </c>
      <c r="P25" s="88">
        <f t="shared" si="3"/>
        <v>57.207000000000001</v>
      </c>
      <c r="Q25" s="88">
        <f t="shared" si="3"/>
        <v>62.35</v>
      </c>
      <c r="R25" s="88">
        <f t="shared" si="3"/>
        <v>20.279</v>
      </c>
      <c r="S25" s="88">
        <f t="shared" si="3"/>
        <v>14.41</v>
      </c>
      <c r="T25" s="88">
        <f t="shared" si="3"/>
        <v>18.585999999999999</v>
      </c>
      <c r="U25" s="88">
        <f t="shared" si="3"/>
        <v>25.292000000000002</v>
      </c>
      <c r="V25" s="88">
        <f t="shared" si="3"/>
        <v>30.029999999999998</v>
      </c>
      <c r="W25" s="88">
        <f t="shared" si="3"/>
        <v>36.103000000000002</v>
      </c>
      <c r="X25" s="88">
        <f t="shared" si="3"/>
        <v>34.115000000000002</v>
      </c>
      <c r="Y25" s="88">
        <f t="shared" si="3"/>
        <v>29.305</v>
      </c>
      <c r="Z25" s="89">
        <f t="shared" si="3"/>
        <v>0</v>
      </c>
      <c r="AA25" s="90">
        <f t="shared" si="3"/>
        <v>524.45399999999995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17.297000000000001</v>
      </c>
      <c r="C29" s="77">
        <v>21.491</v>
      </c>
      <c r="D29" s="77">
        <v>12.816000000000001</v>
      </c>
      <c r="E29" s="77">
        <v>14.964</v>
      </c>
      <c r="F29" s="77">
        <v>18.488</v>
      </c>
      <c r="G29" s="77">
        <v>22.213000000000001</v>
      </c>
      <c r="H29" s="77">
        <v>31.797999999999998</v>
      </c>
      <c r="I29" s="77">
        <v>54.298000000000002</v>
      </c>
      <c r="J29" s="77">
        <v>32.762</v>
      </c>
      <c r="K29" s="77">
        <v>29.321999999999999</v>
      </c>
      <c r="L29" s="77">
        <v>24.515000000000001</v>
      </c>
      <c r="M29" s="77">
        <v>63.957000000000001</v>
      </c>
      <c r="N29" s="77">
        <v>53.176000000000002</v>
      </c>
      <c r="O29" s="77">
        <v>37.024999999999999</v>
      </c>
      <c r="P29" s="77">
        <v>85.215000000000003</v>
      </c>
      <c r="Q29" s="77">
        <v>79.361000000000004</v>
      </c>
      <c r="R29" s="77">
        <v>38.942999999999998</v>
      </c>
      <c r="S29" s="77">
        <v>31.704999999999998</v>
      </c>
      <c r="T29" s="77">
        <v>36.067</v>
      </c>
      <c r="U29" s="77">
        <v>39.218000000000004</v>
      </c>
      <c r="V29" s="77">
        <v>33.493000000000002</v>
      </c>
      <c r="W29" s="77">
        <v>43.71</v>
      </c>
      <c r="X29" s="77">
        <v>45.22</v>
      </c>
      <c r="Y29" s="77">
        <v>36.936</v>
      </c>
      <c r="Z29" s="78"/>
      <c r="AA29" s="79">
        <f>SUM(B29:Z29)</f>
        <v>903.99000000000012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17.297000000000001</v>
      </c>
      <c r="C31" s="62">
        <f t="shared" si="4"/>
        <v>21.491</v>
      </c>
      <c r="D31" s="62">
        <f t="shared" si="4"/>
        <v>12.816000000000001</v>
      </c>
      <c r="E31" s="62">
        <f t="shared" si="4"/>
        <v>14.964</v>
      </c>
      <c r="F31" s="62">
        <f t="shared" si="4"/>
        <v>18.488</v>
      </c>
      <c r="G31" s="62">
        <f t="shared" si="4"/>
        <v>22.213000000000001</v>
      </c>
      <c r="H31" s="62">
        <f t="shared" si="4"/>
        <v>31.797999999999998</v>
      </c>
      <c r="I31" s="62">
        <f t="shared" si="4"/>
        <v>54.298000000000002</v>
      </c>
      <c r="J31" s="62">
        <f t="shared" si="4"/>
        <v>32.762</v>
      </c>
      <c r="K31" s="62">
        <f t="shared" si="4"/>
        <v>29.321999999999999</v>
      </c>
      <c r="L31" s="62">
        <f t="shared" si="4"/>
        <v>24.515000000000001</v>
      </c>
      <c r="M31" s="62">
        <f t="shared" si="4"/>
        <v>63.957000000000001</v>
      </c>
      <c r="N31" s="62">
        <f t="shared" si="4"/>
        <v>53.176000000000002</v>
      </c>
      <c r="O31" s="62">
        <f t="shared" si="4"/>
        <v>37.024999999999999</v>
      </c>
      <c r="P31" s="62">
        <f t="shared" si="4"/>
        <v>85.215000000000003</v>
      </c>
      <c r="Q31" s="62">
        <f t="shared" si="4"/>
        <v>79.361000000000004</v>
      </c>
      <c r="R31" s="62">
        <f t="shared" si="4"/>
        <v>38.942999999999998</v>
      </c>
      <c r="S31" s="62">
        <f t="shared" si="4"/>
        <v>31.704999999999998</v>
      </c>
      <c r="T31" s="62">
        <f t="shared" si="4"/>
        <v>36.067</v>
      </c>
      <c r="U31" s="62">
        <f t="shared" si="4"/>
        <v>39.218000000000004</v>
      </c>
      <c r="V31" s="62">
        <f t="shared" si="4"/>
        <v>33.493000000000002</v>
      </c>
      <c r="W31" s="62">
        <f t="shared" si="4"/>
        <v>43.71</v>
      </c>
      <c r="X31" s="62">
        <f t="shared" si="4"/>
        <v>45.22</v>
      </c>
      <c r="Y31" s="62">
        <f t="shared" si="4"/>
        <v>36.936</v>
      </c>
      <c r="Z31" s="63">
        <f t="shared" si="4"/>
        <v>0</v>
      </c>
      <c r="AA31" s="64">
        <f t="shared" si="4"/>
        <v>903.99000000000012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0.4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0.4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17.296999999999997</v>
      </c>
      <c r="C51" s="88">
        <f t="shared" si="10"/>
        <v>21.491</v>
      </c>
      <c r="D51" s="88">
        <f t="shared" si="10"/>
        <v>12.815999999999999</v>
      </c>
      <c r="E51" s="88">
        <f t="shared" si="10"/>
        <v>14.964</v>
      </c>
      <c r="F51" s="88">
        <f t="shared" si="10"/>
        <v>18.488</v>
      </c>
      <c r="G51" s="88">
        <f t="shared" si="10"/>
        <v>22.213000000000001</v>
      </c>
      <c r="H51" s="88">
        <f t="shared" si="10"/>
        <v>31.798000000000002</v>
      </c>
      <c r="I51" s="88">
        <f t="shared" si="10"/>
        <v>54.298000000000002</v>
      </c>
      <c r="J51" s="88">
        <f t="shared" si="10"/>
        <v>33.161999999999999</v>
      </c>
      <c r="K51" s="88">
        <f t="shared" si="10"/>
        <v>29.321999999999999</v>
      </c>
      <c r="L51" s="88">
        <f t="shared" si="10"/>
        <v>24.515000000000001</v>
      </c>
      <c r="M51" s="88">
        <f t="shared" si="10"/>
        <v>63.957000000000001</v>
      </c>
      <c r="N51" s="88">
        <f t="shared" si="10"/>
        <v>53.176000000000002</v>
      </c>
      <c r="O51" s="88">
        <f t="shared" si="10"/>
        <v>37.024999999999999</v>
      </c>
      <c r="P51" s="88">
        <f t="shared" si="10"/>
        <v>85.215000000000003</v>
      </c>
      <c r="Q51" s="88">
        <f t="shared" si="10"/>
        <v>79.361000000000004</v>
      </c>
      <c r="R51" s="88">
        <f t="shared" si="10"/>
        <v>38.942999999999998</v>
      </c>
      <c r="S51" s="88">
        <f t="shared" si="10"/>
        <v>31.704999999999998</v>
      </c>
      <c r="T51" s="88">
        <f t="shared" si="10"/>
        <v>36.066999999999993</v>
      </c>
      <c r="U51" s="88">
        <f t="shared" si="10"/>
        <v>39.218000000000004</v>
      </c>
      <c r="V51" s="88">
        <f t="shared" si="10"/>
        <v>33.492999999999995</v>
      </c>
      <c r="W51" s="88">
        <f t="shared" si="10"/>
        <v>43.71</v>
      </c>
      <c r="X51" s="88">
        <f t="shared" si="10"/>
        <v>45.22</v>
      </c>
      <c r="Y51" s="88">
        <f t="shared" si="10"/>
        <v>36.936</v>
      </c>
      <c r="Z51" s="89">
        <f t="shared" si="10"/>
        <v>0</v>
      </c>
      <c r="AA51" s="104">
        <f>SUM(B51:Z51)</f>
        <v>904.39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0.4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</v>
      </c>
      <c r="C7" s="117">
        <v>76</v>
      </c>
      <c r="D7" s="117">
        <v>68.37</v>
      </c>
      <c r="E7" s="117">
        <v>69.36</v>
      </c>
      <c r="F7" s="117">
        <v>69.36</v>
      </c>
      <c r="G7" s="117">
        <v>72.09</v>
      </c>
      <c r="H7" s="117">
        <v>72.599999999999994</v>
      </c>
      <c r="I7" s="117">
        <v>75</v>
      </c>
      <c r="J7" s="117">
        <v>76</v>
      </c>
      <c r="K7" s="117">
        <v>79</v>
      </c>
      <c r="L7" s="117">
        <v>91.36</v>
      </c>
      <c r="M7" s="117">
        <v>80.239999999999995</v>
      </c>
      <c r="N7" s="117">
        <v>78</v>
      </c>
      <c r="O7" s="117">
        <v>76</v>
      </c>
      <c r="P7" s="117">
        <v>85.07</v>
      </c>
      <c r="Q7" s="117">
        <v>85.27</v>
      </c>
      <c r="R7" s="117">
        <v>90.63</v>
      </c>
      <c r="S7" s="117">
        <v>97.09</v>
      </c>
      <c r="T7" s="117">
        <v>93.5</v>
      </c>
      <c r="U7" s="117">
        <v>91.88</v>
      </c>
      <c r="V7" s="117">
        <v>89.23</v>
      </c>
      <c r="W7" s="117">
        <v>82</v>
      </c>
      <c r="X7" s="117">
        <v>81.12</v>
      </c>
      <c r="Y7" s="117">
        <v>75</v>
      </c>
      <c r="Z7" s="118"/>
      <c r="AA7" s="119">
        <f>IF(SUM(B7:Z7)&lt;&gt;0,AVERAGEIF(B7:Z7,"&lt;&gt;"""),"")</f>
        <v>80.507083333333313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0.4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2024-01-05T21:17:10Z</dcterms:created>
  <dcterms:modified xsi:type="dcterms:W3CDTF">2024-01-05T21:17:11Z</dcterms:modified>
</cp:coreProperties>
</file>