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<sst xmlns="http://schemas.openxmlformats.org/spreadsheetml/2006/main" count="117" uniqueCount="53">
  <si>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04/01/2024 23:21:31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</si>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</sst>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8D-4B14-B539-4D2D66CC590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8D-4B14-B539-4D2D66CC590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26.902000000000001</c:v>
                </c:pt>
                <c:pt idx="1">
                  <c:v>40</c:v>
                </c:pt>
                <c:pt idx="2">
                  <c:v>84.167000000000002</c:v>
                </c:pt>
                <c:pt idx="3">
                  <c:v>40</c:v>
                </c:pt>
                <c:pt idx="4">
                  <c:v>40</c:v>
                </c:pt>
                <c:pt idx="5">
                  <c:v>24.045999999999999</c:v>
                </c:pt>
                <c:pt idx="6">
                  <c:v>103.09699999999999</c:v>
                </c:pt>
                <c:pt idx="7">
                  <c:v>11.419</c:v>
                </c:pt>
                <c:pt idx="8">
                  <c:v>25.826999999999998</c:v>
                </c:pt>
                <c:pt idx="9">
                  <c:v>94.796999999999997</c:v>
                </c:pt>
                <c:pt idx="10">
                  <c:v>76.902000000000001</c:v>
                </c:pt>
                <c:pt idx="11">
                  <c:v>78.243000000000009</c:v>
                </c:pt>
                <c:pt idx="12">
                  <c:v>57.448</c:v>
                </c:pt>
                <c:pt idx="13">
                  <c:v>41.027999999999999</c:v>
                </c:pt>
                <c:pt idx="14">
                  <c:v>68.462000000000003</c:v>
                </c:pt>
                <c:pt idx="15">
                  <c:v>15.07</c:v>
                </c:pt>
                <c:pt idx="16">
                  <c:v>9.8719999999999999</c:v>
                </c:pt>
                <c:pt idx="21">
                  <c:v>33.209999999999994</c:v>
                </c:pt>
                <c:pt idx="22">
                  <c:v>17.063000000000002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D-4B14-B539-4D2D66CC590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20.399999999999999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10.7</c:v>
                </c:pt>
                <c:pt idx="18">
                  <c:v>3.4</c:v>
                </c:pt>
                <c:pt idx="19">
                  <c:v>21.5</c:v>
                </c:pt>
                <c:pt idx="20">
                  <c:v>11.1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8D-4B14-B539-4D2D66CC590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9.89</c:v>
                </c:pt>
                <c:pt idx="1">
                  <c:v>39.353000000000002</c:v>
                </c:pt>
                <c:pt idx="2">
                  <c:v>29.122999999999998</c:v>
                </c:pt>
                <c:pt idx="3">
                  <c:v>26.234000000000002</c:v>
                </c:pt>
                <c:pt idx="4">
                  <c:v>11.73</c:v>
                </c:pt>
                <c:pt idx="7">
                  <c:v>4.859</c:v>
                </c:pt>
                <c:pt idx="8">
                  <c:v>1.238</c:v>
                </c:pt>
                <c:pt idx="9">
                  <c:v>13.635999999999999</c:v>
                </c:pt>
                <c:pt idx="10">
                  <c:v>5.4690000000000003</c:v>
                </c:pt>
                <c:pt idx="11">
                  <c:v>4.5990000000000002</c:v>
                </c:pt>
                <c:pt idx="12">
                  <c:v>8.6999999999999994E-2</c:v>
                </c:pt>
                <c:pt idx="13">
                  <c:v>0.13400000000000001</c:v>
                </c:pt>
                <c:pt idx="14">
                  <c:v>0.223</c:v>
                </c:pt>
                <c:pt idx="15">
                  <c:v>18.475000000000001</c:v>
                </c:pt>
                <c:pt idx="16">
                  <c:v>26.229000000000003</c:v>
                </c:pt>
                <c:pt idx="17">
                  <c:v>13.992999999999999</c:v>
                </c:pt>
                <c:pt idx="18">
                  <c:v>11.951999999999998</c:v>
                </c:pt>
                <c:pt idx="19">
                  <c:v>2.484</c:v>
                </c:pt>
                <c:pt idx="20">
                  <c:v>5.4690000000000003</c:v>
                </c:pt>
                <c:pt idx="21">
                  <c:v>4.47</c:v>
                </c:pt>
                <c:pt idx="23">
                  <c:v>3.625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8D-4B14-B539-4D2D66CC590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8D-4B14-B539-4D2D66CC590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8D-4B14-B539-4D2D66CC5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56.044999999999995</c:v>
                </c:pt>
                <c:pt idx="1">
                  <c:v>97.945000000000007</c:v>
                </c:pt>
                <c:pt idx="2">
                  <c:v>134.04399999999998</c:v>
                </c:pt>
                <c:pt idx="3">
                  <c:v>85.13</c:v>
                </c:pt>
                <c:pt idx="4">
                  <c:v>67.573000000000008</c:v>
                </c:pt>
                <c:pt idx="5">
                  <c:v>54.573999999999998</c:v>
                </c:pt>
                <c:pt idx="6">
                  <c:v>114.358</c:v>
                </c:pt>
                <c:pt idx="7">
                  <c:v>31.411000000000001</c:v>
                </c:pt>
                <c:pt idx="8">
                  <c:v>42.361000000000004</c:v>
                </c:pt>
                <c:pt idx="9">
                  <c:v>131.922</c:v>
                </c:pt>
                <c:pt idx="10">
                  <c:v>104.627</c:v>
                </c:pt>
                <c:pt idx="11">
                  <c:v>104.28</c:v>
                </c:pt>
                <c:pt idx="12">
                  <c:v>60.245999999999988</c:v>
                </c:pt>
                <c:pt idx="13">
                  <c:v>44.481999999999999</c:v>
                </c:pt>
                <c:pt idx="14">
                  <c:v>70.771000000000001</c:v>
                </c:pt>
                <c:pt idx="15">
                  <c:v>36.293999999999997</c:v>
                </c:pt>
                <c:pt idx="16">
                  <c:v>37.829000000000001</c:v>
                </c:pt>
                <c:pt idx="17">
                  <c:v>32.003999999999998</c:v>
                </c:pt>
                <c:pt idx="18">
                  <c:v>25.117999999999999</c:v>
                </c:pt>
                <c:pt idx="19">
                  <c:v>29.094000000000001</c:v>
                </c:pt>
                <c:pt idx="20">
                  <c:v>24.552</c:v>
                </c:pt>
                <c:pt idx="21">
                  <c:v>42.554000000000002</c:v>
                </c:pt>
                <c:pt idx="22">
                  <c:v>21.539000000000001</c:v>
                </c:pt>
                <c:pt idx="23">
                  <c:v>99.262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8D-4B14-B539-4D2D66CC5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85.39</c:v>
                </c:pt>
                <c:pt idx="1">
                  <c:v>89.26</c:v>
                </c:pt>
                <c:pt idx="2">
                  <c:v>88.5</c:v>
                </c:pt>
                <c:pt idx="3">
                  <c:v>85.61</c:v>
                </c:pt>
                <c:pt idx="4">
                  <c:v>79.38</c:v>
                </c:pt>
                <c:pt idx="5">
                  <c:v>76.959999999999994</c:v>
                </c:pt>
                <c:pt idx="6">
                  <c:v>90.97</c:v>
                </c:pt>
                <c:pt idx="7">
                  <c:v>110.69</c:v>
                </c:pt>
                <c:pt idx="8">
                  <c:v>109.33</c:v>
                </c:pt>
                <c:pt idx="9">
                  <c:v>100.66</c:v>
                </c:pt>
                <c:pt idx="10">
                  <c:v>97.52</c:v>
                </c:pt>
                <c:pt idx="11">
                  <c:v>96.41</c:v>
                </c:pt>
                <c:pt idx="12">
                  <c:v>91.07</c:v>
                </c:pt>
                <c:pt idx="13">
                  <c:v>94.9</c:v>
                </c:pt>
                <c:pt idx="14">
                  <c:v>106.28</c:v>
                </c:pt>
                <c:pt idx="15">
                  <c:v>116</c:v>
                </c:pt>
                <c:pt idx="16">
                  <c:v>115.85</c:v>
                </c:pt>
                <c:pt idx="17">
                  <c:v>120.84</c:v>
                </c:pt>
                <c:pt idx="18">
                  <c:v>119.66</c:v>
                </c:pt>
                <c:pt idx="19">
                  <c:v>111.16</c:v>
                </c:pt>
                <c:pt idx="20">
                  <c:v>109.12</c:v>
                </c:pt>
                <c:pt idx="21">
                  <c:v>95.03</c:v>
                </c:pt>
                <c:pt idx="22">
                  <c:v>95</c:v>
                </c:pt>
                <c:pt idx="23">
                  <c:v>87.64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8D-4B14-B539-4D2D66CC5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56.045000000000002</v>
      </c>
      <c r="C4" s="18">
        <v>97.89800000000001</v>
      </c>
      <c r="D4" s="18">
        <v>134.02300000000002</v>
      </c>
      <c r="E4" s="18">
        <v>85.113</v>
      </c>
      <c r="F4" s="18">
        <v>67.616</v>
      </c>
      <c r="G4" s="18">
        <v>54.531999999999996</v>
      </c>
      <c r="H4" s="18">
        <v>114.358</v>
      </c>
      <c r="I4" s="18">
        <v>31.399000000000001</v>
      </c>
      <c r="J4" s="18">
        <v>42.361000000000004</v>
      </c>
      <c r="K4" s="18">
        <v>131.922</v>
      </c>
      <c r="L4" s="18">
        <v>104.62699999999998</v>
      </c>
      <c r="M4" s="18">
        <v>104.28</v>
      </c>
      <c r="N4" s="18">
        <v>60.246000000000002</v>
      </c>
      <c r="O4" s="18">
        <v>44.481999999999999</v>
      </c>
      <c r="P4" s="18">
        <v>70.771000000000001</v>
      </c>
      <c r="Q4" s="18">
        <v>36.274999999999999</v>
      </c>
      <c r="R4" s="18">
        <v>37.805</v>
      </c>
      <c r="S4" s="18">
        <v>31.971999999999998</v>
      </c>
      <c r="T4" s="18">
        <v>25.135000000000002</v>
      </c>
      <c r="U4" s="18">
        <v>29.062000000000005</v>
      </c>
      <c r="V4" s="18">
        <v>24.562000000000001</v>
      </c>
      <c r="W4" s="18">
        <v>42.554000000000002</v>
      </c>
      <c r="X4" s="18">
        <v>21.539000000000001</v>
      </c>
      <c r="Y4" s="18">
        <v>99.301000000000002</v>
      </c>
      <c r="Z4" s="19"/>
      <c r="AA4" s="20">
        <f>SUM(B4:Z4)</f>
        <v>1547.8779999999999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85.39</v>
      </c>
      <c r="C7" s="28">
        <v>89.26</v>
      </c>
      <c r="D7" s="28">
        <v>88.5</v>
      </c>
      <c r="E7" s="28">
        <v>85.61</v>
      </c>
      <c r="F7" s="28">
        <v>79.38</v>
      </c>
      <c r="G7" s="28">
        <v>76.959999999999994</v>
      </c>
      <c r="H7" s="28">
        <v>90.97</v>
      </c>
      <c r="I7" s="28">
        <v>110.69</v>
      </c>
      <c r="J7" s="28">
        <v>109.33</v>
      </c>
      <c r="K7" s="28">
        <v>100.66</v>
      </c>
      <c r="L7" s="28">
        <v>97.52</v>
      </c>
      <c r="M7" s="28">
        <v>96.41</v>
      </c>
      <c r="N7" s="28">
        <v>91.07</v>
      </c>
      <c r="O7" s="28">
        <v>94.9</v>
      </c>
      <c r="P7" s="28">
        <v>106.28</v>
      </c>
      <c r="Q7" s="28">
        <v>116</v>
      </c>
      <c r="R7" s="28">
        <v>115.85</v>
      </c>
      <c r="S7" s="28">
        <v>120.84</v>
      </c>
      <c r="T7" s="28">
        <v>119.66</v>
      </c>
      <c r="U7" s="28">
        <v>111.16</v>
      </c>
      <c r="V7" s="28">
        <v>109.12</v>
      </c>
      <c r="W7" s="28">
        <v>95.03</v>
      </c>
      <c r="X7" s="28">
        <v>95</v>
      </c>
      <c r="Y7" s="28">
        <v>87.64</v>
      </c>
      <c r="Z7" s="29"/>
      <c r="AA7" s="30">
        <f>IF(SUM(B7:Z7)&lt;&gt;0,AVERAGEIF(B7:Z7,"&lt;&gt;"""),"")</f>
        <v>98.884583333333339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26.902000000000001</v>
      </c>
      <c r="C12" s="52">
        <v>40</v>
      </c>
      <c r="D12" s="52">
        <v>84.167000000000002</v>
      </c>
      <c r="E12" s="52">
        <v>40</v>
      </c>
      <c r="F12" s="52">
        <v>40</v>
      </c>
      <c r="G12" s="52">
        <v>24.045999999999999</v>
      </c>
      <c r="H12" s="52">
        <v>103.09699999999999</v>
      </c>
      <c r="I12" s="52">
        <v>11.419</v>
      </c>
      <c r="J12" s="52">
        <v>25.826999999999998</v>
      </c>
      <c r="K12" s="52">
        <v>94.796999999999997</v>
      </c>
      <c r="L12" s="52">
        <v>76.902000000000001</v>
      </c>
      <c r="M12" s="52">
        <v>78.243000000000009</v>
      </c>
      <c r="N12" s="52">
        <v>57.448</v>
      </c>
      <c r="O12" s="52">
        <v>41.027999999999999</v>
      </c>
      <c r="P12" s="52">
        <v>68.462000000000003</v>
      </c>
      <c r="Q12" s="52">
        <v>15.07</v>
      </c>
      <c r="R12" s="52">
        <v>9.8719999999999999</v>
      </c>
      <c r="S12" s="52"/>
      <c r="T12" s="52"/>
      <c r="U12" s="52"/>
      <c r="V12" s="52"/>
      <c r="W12" s="52">
        <v>33.209999999999994</v>
      </c>
      <c r="X12" s="52">
        <v>17.063000000000002</v>
      </c>
      <c r="Y12" s="52">
        <v>90</v>
      </c>
      <c r="Z12" s="53"/>
      <c r="AA12" s="54">
        <f t="shared" si="0"/>
        <v>977.55300000000011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9.89</v>
      </c>
      <c r="C14" s="57">
        <v>39.353000000000002</v>
      </c>
      <c r="D14" s="57">
        <v>29.122999999999998</v>
      </c>
      <c r="E14" s="57">
        <v>26.234000000000002</v>
      </c>
      <c r="F14" s="57">
        <v>11.73</v>
      </c>
      <c r="G14" s="57"/>
      <c r="H14" s="57"/>
      <c r="I14" s="57">
        <v>4.859</v>
      </c>
      <c r="J14" s="57">
        <v>1.238</v>
      </c>
      <c r="K14" s="57">
        <v>13.635999999999999</v>
      </c>
      <c r="L14" s="57">
        <v>5.4690000000000003</v>
      </c>
      <c r="M14" s="57">
        <v>4.5990000000000002</v>
      </c>
      <c r="N14" s="57">
        <v>8.6999999999999994E-2</v>
      </c>
      <c r="O14" s="57">
        <v>0.13400000000000001</v>
      </c>
      <c r="P14" s="57">
        <v>0.223</v>
      </c>
      <c r="Q14" s="57">
        <v>18.475000000000001</v>
      </c>
      <c r="R14" s="57">
        <v>26.229000000000003</v>
      </c>
      <c r="S14" s="57">
        <v>13.992999999999999</v>
      </c>
      <c r="T14" s="57">
        <v>11.951999999999998</v>
      </c>
      <c r="U14" s="57">
        <v>2.484</v>
      </c>
      <c r="V14" s="57">
        <v>5.4690000000000003</v>
      </c>
      <c r="W14" s="57">
        <v>4.47</v>
      </c>
      <c r="X14" s="57"/>
      <c r="Y14" s="57">
        <v>3.625</v>
      </c>
      <c r="Z14" s="58"/>
      <c r="AA14" s="59">
        <f t="shared" si="0"/>
        <v>233.27199999999996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36.792000000000002</v>
      </c>
      <c r="C16" s="62">
        <f t="shared" ref="C16:Z16" si="1">IF(LEN(C$2)&gt;0,SUM(C10:C15),"")</f>
        <v>79.353000000000009</v>
      </c>
      <c r="D16" s="62">
        <f t="shared" si="1"/>
        <v>113.28999999999999</v>
      </c>
      <c r="E16" s="62">
        <f t="shared" si="1"/>
        <v>66.234000000000009</v>
      </c>
      <c r="F16" s="62">
        <f t="shared" si="1"/>
        <v>51.730000000000004</v>
      </c>
      <c r="G16" s="62">
        <f t="shared" si="1"/>
        <v>24.045999999999999</v>
      </c>
      <c r="H16" s="62">
        <f t="shared" si="1"/>
        <v>103.09699999999999</v>
      </c>
      <c r="I16" s="62">
        <f t="shared" si="1"/>
        <v>16.277999999999999</v>
      </c>
      <c r="J16" s="62">
        <f t="shared" si="1"/>
        <v>27.064999999999998</v>
      </c>
      <c r="K16" s="62">
        <f t="shared" si="1"/>
        <v>108.43299999999999</v>
      </c>
      <c r="L16" s="62">
        <f t="shared" si="1"/>
        <v>82.370999999999995</v>
      </c>
      <c r="M16" s="62">
        <f t="shared" si="1"/>
        <v>82.842000000000013</v>
      </c>
      <c r="N16" s="62">
        <f t="shared" si="1"/>
        <v>57.535000000000004</v>
      </c>
      <c r="O16" s="62">
        <f t="shared" si="1"/>
        <v>41.161999999999999</v>
      </c>
      <c r="P16" s="62">
        <f t="shared" si="1"/>
        <v>68.685000000000002</v>
      </c>
      <c r="Q16" s="62">
        <f t="shared" si="1"/>
        <v>33.545000000000002</v>
      </c>
      <c r="R16" s="62">
        <f t="shared" si="1"/>
        <v>36.100999999999999</v>
      </c>
      <c r="S16" s="62">
        <f t="shared" si="1"/>
        <v>13.992999999999999</v>
      </c>
      <c r="T16" s="62">
        <f t="shared" si="1"/>
        <v>11.951999999999998</v>
      </c>
      <c r="U16" s="62">
        <f t="shared" si="1"/>
        <v>2.484</v>
      </c>
      <c r="V16" s="62">
        <f t="shared" si="1"/>
        <v>5.4690000000000003</v>
      </c>
      <c r="W16" s="62">
        <f t="shared" si="1"/>
        <v>37.679999999999993</v>
      </c>
      <c r="X16" s="62">
        <f t="shared" si="1"/>
        <v>17.063000000000002</v>
      </c>
      <c r="Y16" s="62">
        <f t="shared" si="1"/>
        <v>93.625</v>
      </c>
      <c r="Z16" s="63" t="str">
        <f t="shared" si="1"/>
        <v/>
      </c>
      <c r="AA16" s="64">
        <f>SUM(AA10:AA15)</f>
        <v>1210.825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6.2569999999999997</v>
      </c>
      <c r="C19" s="72">
        <v>6.0350000000000001</v>
      </c>
      <c r="D19" s="72">
        <v>5.81</v>
      </c>
      <c r="E19" s="72">
        <v>5.2080000000000002</v>
      </c>
      <c r="F19" s="72">
        <v>4.4589999999999996</v>
      </c>
      <c r="G19" s="72">
        <v>3.4279999999999999</v>
      </c>
      <c r="H19" s="72">
        <v>4.4850000000000003</v>
      </c>
      <c r="I19" s="72">
        <v>4.0839999999999996</v>
      </c>
      <c r="J19" s="72">
        <v>1.4730000000000001</v>
      </c>
      <c r="K19" s="72"/>
      <c r="L19" s="72"/>
      <c r="M19" s="72"/>
      <c r="N19" s="72"/>
      <c r="O19" s="72"/>
      <c r="P19" s="72"/>
      <c r="Q19" s="72"/>
      <c r="R19" s="72"/>
      <c r="S19" s="72"/>
      <c r="T19" s="72">
        <v>3.931</v>
      </c>
      <c r="U19" s="72">
        <v>3.2730000000000001</v>
      </c>
      <c r="V19" s="72">
        <v>2.5049999999999999</v>
      </c>
      <c r="W19" s="72">
        <v>4.0199999999999996</v>
      </c>
      <c r="X19" s="72">
        <v>3.6320000000000001</v>
      </c>
      <c r="Y19" s="72">
        <v>3.806</v>
      </c>
      <c r="Z19" s="73"/>
      <c r="AA19" s="74">
        <f t="shared" ref="AA19:AA24" si="2">SUM(B19:Z19)</f>
        <v>62.405999999999999</v>
      </c>
    </row>
    <row r="20" spans="1:27" ht="24.95" customHeight="1" x14ac:dyDescent="0.2">
      <c r="A20" s="75" t="s">
        <v>15</v>
      </c>
      <c r="B20" s="76">
        <v>4.8129999999999997</v>
      </c>
      <c r="C20" s="77">
        <v>4.6740000000000004</v>
      </c>
      <c r="D20" s="77">
        <v>7.4990000000000006</v>
      </c>
      <c r="E20" s="77">
        <v>6.5750000000000002</v>
      </c>
      <c r="F20" s="77">
        <v>4.7539999999999996</v>
      </c>
      <c r="G20" s="77"/>
      <c r="H20" s="77"/>
      <c r="I20" s="77"/>
      <c r="J20" s="77">
        <v>0.55400000000000005</v>
      </c>
      <c r="K20" s="77">
        <v>8.59</v>
      </c>
      <c r="L20" s="77">
        <v>8.9870000000000001</v>
      </c>
      <c r="M20" s="77">
        <v>7.843</v>
      </c>
      <c r="N20" s="77"/>
      <c r="O20" s="77"/>
      <c r="P20" s="77"/>
      <c r="Q20" s="77"/>
      <c r="R20" s="77"/>
      <c r="S20" s="77">
        <v>5.3680000000000003</v>
      </c>
      <c r="T20" s="77">
        <v>4.7480000000000002</v>
      </c>
      <c r="U20" s="77">
        <v>0.48199999999999998</v>
      </c>
      <c r="V20" s="77">
        <v>4.6050000000000004</v>
      </c>
      <c r="W20" s="77"/>
      <c r="X20" s="77"/>
      <c r="Y20" s="77">
        <v>1.4610000000000001</v>
      </c>
      <c r="Z20" s="78"/>
      <c r="AA20" s="79">
        <f t="shared" si="2"/>
        <v>70.953000000000003</v>
      </c>
    </row>
    <row r="21" spans="1:27" ht="24.95" customHeight="1" x14ac:dyDescent="0.2">
      <c r="A21" s="75" t="s">
        <v>16</v>
      </c>
      <c r="B21" s="80">
        <v>8.1829999999999998</v>
      </c>
      <c r="C21" s="81">
        <v>7.8360000000000003</v>
      </c>
      <c r="D21" s="81">
        <v>7.4240000000000004</v>
      </c>
      <c r="E21" s="81">
        <v>7.0960000000000001</v>
      </c>
      <c r="F21" s="81">
        <v>6.673</v>
      </c>
      <c r="G21" s="81">
        <v>6.6580000000000004</v>
      </c>
      <c r="H21" s="81">
        <v>6.7759999999999998</v>
      </c>
      <c r="I21" s="81">
        <v>11.037000000000001</v>
      </c>
      <c r="J21" s="81">
        <v>13.269</v>
      </c>
      <c r="K21" s="81">
        <v>14.898999999999999</v>
      </c>
      <c r="L21" s="81">
        <v>13.269</v>
      </c>
      <c r="M21" s="81">
        <v>13.595000000000001</v>
      </c>
      <c r="N21" s="81">
        <v>2.7109999999999999</v>
      </c>
      <c r="O21" s="81">
        <v>3.32</v>
      </c>
      <c r="P21" s="81">
        <v>2.0859999999999999</v>
      </c>
      <c r="Q21" s="81">
        <v>2.73</v>
      </c>
      <c r="R21" s="81">
        <v>1.704</v>
      </c>
      <c r="S21" s="81">
        <v>1.911</v>
      </c>
      <c r="T21" s="81">
        <v>1.1040000000000001</v>
      </c>
      <c r="U21" s="81">
        <v>1.323</v>
      </c>
      <c r="V21" s="81">
        <v>0.88300000000000001</v>
      </c>
      <c r="W21" s="81">
        <v>0.85399999999999998</v>
      </c>
      <c r="X21" s="81">
        <v>0.84399999999999997</v>
      </c>
      <c r="Y21" s="81">
        <v>0.40899999999999997</v>
      </c>
      <c r="Z21" s="78"/>
      <c r="AA21" s="79">
        <f t="shared" si="2"/>
        <v>136.59400000000002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19.253</v>
      </c>
      <c r="C25" s="88">
        <f t="shared" ref="C25:Z25" si="3">IF(LEN(C$2)&gt;0,SUM(C19:C24),"")</f>
        <v>18.545000000000002</v>
      </c>
      <c r="D25" s="88">
        <f t="shared" si="3"/>
        <v>20.733000000000001</v>
      </c>
      <c r="E25" s="88">
        <f t="shared" si="3"/>
        <v>18.879000000000001</v>
      </c>
      <c r="F25" s="88">
        <f t="shared" si="3"/>
        <v>15.885999999999999</v>
      </c>
      <c r="G25" s="88">
        <f t="shared" si="3"/>
        <v>10.086</v>
      </c>
      <c r="H25" s="88">
        <f t="shared" si="3"/>
        <v>11.260999999999999</v>
      </c>
      <c r="I25" s="88">
        <f t="shared" si="3"/>
        <v>15.121</v>
      </c>
      <c r="J25" s="88">
        <f t="shared" si="3"/>
        <v>15.295999999999999</v>
      </c>
      <c r="K25" s="88">
        <f t="shared" si="3"/>
        <v>23.488999999999997</v>
      </c>
      <c r="L25" s="88">
        <f t="shared" si="3"/>
        <v>22.256</v>
      </c>
      <c r="M25" s="88">
        <f t="shared" si="3"/>
        <v>21.438000000000002</v>
      </c>
      <c r="N25" s="88">
        <f t="shared" si="3"/>
        <v>2.7109999999999999</v>
      </c>
      <c r="O25" s="88">
        <f t="shared" si="3"/>
        <v>3.32</v>
      </c>
      <c r="P25" s="88">
        <f t="shared" si="3"/>
        <v>2.0859999999999999</v>
      </c>
      <c r="Q25" s="88">
        <f t="shared" si="3"/>
        <v>2.73</v>
      </c>
      <c r="R25" s="88">
        <f t="shared" si="3"/>
        <v>1.704</v>
      </c>
      <c r="S25" s="88">
        <f t="shared" si="3"/>
        <v>7.2789999999999999</v>
      </c>
      <c r="T25" s="88">
        <f t="shared" si="3"/>
        <v>9.7830000000000013</v>
      </c>
      <c r="U25" s="88">
        <f t="shared" si="3"/>
        <v>5.0779999999999994</v>
      </c>
      <c r="V25" s="88">
        <f t="shared" si="3"/>
        <v>7.9930000000000003</v>
      </c>
      <c r="W25" s="88">
        <f t="shared" si="3"/>
        <v>4.8739999999999997</v>
      </c>
      <c r="X25" s="88">
        <f t="shared" si="3"/>
        <v>4.476</v>
      </c>
      <c r="Y25" s="88">
        <f t="shared" si="3"/>
        <v>5.6760000000000002</v>
      </c>
      <c r="Z25" s="89" t="str">
        <f t="shared" si="3"/>
        <v/>
      </c>
      <c r="AA25" s="90">
        <f>SUM(AA19:AA24)</f>
        <v>269.95300000000003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56.045000000000002</v>
      </c>
      <c r="C29" s="77">
        <v>97.897999999999996</v>
      </c>
      <c r="D29" s="77">
        <v>134.023</v>
      </c>
      <c r="E29" s="77">
        <v>85.113</v>
      </c>
      <c r="F29" s="77">
        <v>67.616</v>
      </c>
      <c r="G29" s="77">
        <v>34.131999999999998</v>
      </c>
      <c r="H29" s="77">
        <v>114.358</v>
      </c>
      <c r="I29" s="77">
        <v>31.399000000000001</v>
      </c>
      <c r="J29" s="77">
        <v>42.360999999999997</v>
      </c>
      <c r="K29" s="77">
        <v>131.922</v>
      </c>
      <c r="L29" s="77">
        <v>104.627</v>
      </c>
      <c r="M29" s="77">
        <v>104.28</v>
      </c>
      <c r="N29" s="77">
        <v>60.246000000000002</v>
      </c>
      <c r="O29" s="77">
        <v>44.481999999999999</v>
      </c>
      <c r="P29" s="77">
        <v>70.771000000000001</v>
      </c>
      <c r="Q29" s="77">
        <v>36.274999999999999</v>
      </c>
      <c r="R29" s="77">
        <v>37.805</v>
      </c>
      <c r="S29" s="77">
        <v>21.271999999999998</v>
      </c>
      <c r="T29" s="77">
        <v>21.734999999999999</v>
      </c>
      <c r="U29" s="77">
        <v>7.5620000000000003</v>
      </c>
      <c r="V29" s="77">
        <v>13.462</v>
      </c>
      <c r="W29" s="77">
        <v>42.554000000000002</v>
      </c>
      <c r="X29" s="77">
        <v>21.539000000000001</v>
      </c>
      <c r="Y29" s="77">
        <v>99.301000000000002</v>
      </c>
      <c r="Z29" s="78"/>
      <c r="AA29" s="79">
        <f>SUM(B29:Z29)</f>
        <v>1480.7779999999998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56.045000000000002</v>
      </c>
      <c r="C31" s="62">
        <f t="shared" ref="C31:Z31" si="4">IF(LEN(C$2)&gt;0,SUM(C28:C30),"")</f>
        <v>97.897999999999996</v>
      </c>
      <c r="D31" s="62">
        <f t="shared" si="4"/>
        <v>134.023</v>
      </c>
      <c r="E31" s="62">
        <f t="shared" si="4"/>
        <v>85.113</v>
      </c>
      <c r="F31" s="62">
        <f t="shared" si="4"/>
        <v>67.616</v>
      </c>
      <c r="G31" s="62">
        <f t="shared" si="4"/>
        <v>34.131999999999998</v>
      </c>
      <c r="H31" s="62">
        <f t="shared" si="4"/>
        <v>114.358</v>
      </c>
      <c r="I31" s="62">
        <f t="shared" si="4"/>
        <v>31.399000000000001</v>
      </c>
      <c r="J31" s="62">
        <f t="shared" si="4"/>
        <v>42.360999999999997</v>
      </c>
      <c r="K31" s="62">
        <f t="shared" si="4"/>
        <v>131.922</v>
      </c>
      <c r="L31" s="62">
        <f t="shared" si="4"/>
        <v>104.627</v>
      </c>
      <c r="M31" s="62">
        <f t="shared" si="4"/>
        <v>104.28</v>
      </c>
      <c r="N31" s="62">
        <f t="shared" si="4"/>
        <v>60.246000000000002</v>
      </c>
      <c r="O31" s="62">
        <f t="shared" si="4"/>
        <v>44.481999999999999</v>
      </c>
      <c r="P31" s="62">
        <f t="shared" si="4"/>
        <v>70.771000000000001</v>
      </c>
      <c r="Q31" s="62">
        <f t="shared" si="4"/>
        <v>36.274999999999999</v>
      </c>
      <c r="R31" s="62">
        <f t="shared" si="4"/>
        <v>37.805</v>
      </c>
      <c r="S31" s="62">
        <f t="shared" si="4"/>
        <v>21.271999999999998</v>
      </c>
      <c r="T31" s="62">
        <f t="shared" si="4"/>
        <v>21.734999999999999</v>
      </c>
      <c r="U31" s="62">
        <f t="shared" si="4"/>
        <v>7.5620000000000003</v>
      </c>
      <c r="V31" s="62">
        <f t="shared" si="4"/>
        <v>13.462</v>
      </c>
      <c r="W31" s="62">
        <f t="shared" si="4"/>
        <v>42.554000000000002</v>
      </c>
      <c r="X31" s="62">
        <f t="shared" si="4"/>
        <v>21.539000000000001</v>
      </c>
      <c r="Y31" s="62">
        <f t="shared" si="4"/>
        <v>99.301000000000002</v>
      </c>
      <c r="Z31" s="63" t="str">
        <f t="shared" si="4"/>
        <v/>
      </c>
      <c r="AA31" s="64">
        <f>SUM(AA28:AA30)</f>
        <v>1480.7779999999998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20.399999999999999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10.7</v>
      </c>
      <c r="T38" s="99">
        <v>3.4</v>
      </c>
      <c r="U38" s="99">
        <v>21.5</v>
      </c>
      <c r="V38" s="99">
        <v>11.1</v>
      </c>
      <c r="W38" s="99"/>
      <c r="X38" s="99"/>
      <c r="Y38" s="99"/>
      <c r="Z38" s="100"/>
      <c r="AA38" s="79">
        <f t="shared" si="5"/>
        <v>67.099999999999994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20.399999999999999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10.7</v>
      </c>
      <c r="T39" s="88">
        <f t="shared" si="6"/>
        <v>3.4</v>
      </c>
      <c r="U39" s="88">
        <f t="shared" si="6"/>
        <v>21.5</v>
      </c>
      <c r="V39" s="88">
        <f t="shared" si="6"/>
        <v>11.1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20.399999999999999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10.7</v>
      </c>
      <c r="T46" s="99">
        <v>3.4</v>
      </c>
      <c r="U46" s="99">
        <v>21.5</v>
      </c>
      <c r="V46" s="99">
        <v>11.1</v>
      </c>
      <c r="W46" s="99"/>
      <c r="X46" s="99"/>
      <c r="Y46" s="99"/>
      <c r="Z46" s="100"/>
      <c r="AA46" s="79">
        <f t="shared" si="7"/>
        <v>67.099999999999994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20.399999999999999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10.7</v>
      </c>
      <c r="T48" s="88">
        <f t="shared" si="8"/>
        <v>3.4</v>
      </c>
      <c r="U48" s="88">
        <f t="shared" si="8"/>
        <v>21.5</v>
      </c>
      <c r="V48" s="88">
        <f t="shared" si="8"/>
        <v>11.1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56.045000000000002</v>
      </c>
      <c r="C51" s="88">
        <f t="shared" si="10"/>
        <v>97.89800000000001</v>
      </c>
      <c r="D51" s="88">
        <f t="shared" si="10"/>
        <v>134.023</v>
      </c>
      <c r="E51" s="88">
        <f t="shared" si="10"/>
        <v>85.113000000000014</v>
      </c>
      <c r="F51" s="88">
        <f t="shared" si="10"/>
        <v>67.616</v>
      </c>
      <c r="G51" s="88">
        <f t="shared" si="10"/>
        <v>54.531999999999996</v>
      </c>
      <c r="H51" s="88">
        <f t="shared" si="10"/>
        <v>114.35799999999999</v>
      </c>
      <c r="I51" s="88">
        <f t="shared" si="10"/>
        <v>31.399000000000001</v>
      </c>
      <c r="J51" s="88">
        <f t="shared" si="10"/>
        <v>42.360999999999997</v>
      </c>
      <c r="K51" s="88">
        <f t="shared" si="10"/>
        <v>131.922</v>
      </c>
      <c r="L51" s="88">
        <f t="shared" si="10"/>
        <v>104.627</v>
      </c>
      <c r="M51" s="88">
        <f t="shared" si="10"/>
        <v>104.28000000000002</v>
      </c>
      <c r="N51" s="88">
        <f t="shared" si="10"/>
        <v>60.246000000000002</v>
      </c>
      <c r="O51" s="88">
        <f t="shared" si="10"/>
        <v>44.481999999999999</v>
      </c>
      <c r="P51" s="88">
        <f t="shared" si="10"/>
        <v>70.771000000000001</v>
      </c>
      <c r="Q51" s="88">
        <f t="shared" si="10"/>
        <v>36.274999999999999</v>
      </c>
      <c r="R51" s="88">
        <f t="shared" si="10"/>
        <v>37.805</v>
      </c>
      <c r="S51" s="88">
        <f t="shared" si="10"/>
        <v>31.971999999999998</v>
      </c>
      <c r="T51" s="88">
        <f t="shared" si="10"/>
        <v>25.134999999999998</v>
      </c>
      <c r="U51" s="88">
        <f t="shared" si="10"/>
        <v>29.061999999999998</v>
      </c>
      <c r="V51" s="88">
        <f t="shared" si="10"/>
        <v>24.561999999999998</v>
      </c>
      <c r="W51" s="88">
        <f t="shared" si="10"/>
        <v>42.553999999999995</v>
      </c>
      <c r="X51" s="88">
        <f t="shared" si="10"/>
        <v>21.539000000000001</v>
      </c>
      <c r="Y51" s="88">
        <f t="shared" si="10"/>
        <v>99.301000000000002</v>
      </c>
      <c r="Z51" s="89" t="str">
        <f t="shared" si="10"/>
        <v/>
      </c>
      <c r="AA51" s="104">
        <f>SUM(B51:Z51)</f>
        <v>1547.8779999999999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56.044999999999995</v>
      </c>
      <c r="C4" s="18">
        <v>97.945000000000007</v>
      </c>
      <c r="D4" s="18">
        <v>134.04399999999998</v>
      </c>
      <c r="E4" s="18">
        <v>85.13</v>
      </c>
      <c r="F4" s="18">
        <v>67.573000000000008</v>
      </c>
      <c r="G4" s="18">
        <v>54.573999999999998</v>
      </c>
      <c r="H4" s="18">
        <v>114.358</v>
      </c>
      <c r="I4" s="18">
        <v>31.411000000000001</v>
      </c>
      <c r="J4" s="18">
        <v>42.361000000000004</v>
      </c>
      <c r="K4" s="18">
        <v>131.922</v>
      </c>
      <c r="L4" s="18">
        <v>104.627</v>
      </c>
      <c r="M4" s="18">
        <v>104.28</v>
      </c>
      <c r="N4" s="18">
        <v>60.245999999999988</v>
      </c>
      <c r="O4" s="18">
        <v>44.481999999999999</v>
      </c>
      <c r="P4" s="18">
        <v>70.771000000000001</v>
      </c>
      <c r="Q4" s="18">
        <v>36.293999999999997</v>
      </c>
      <c r="R4" s="18">
        <v>37.829000000000001</v>
      </c>
      <c r="S4" s="18">
        <v>32.003999999999998</v>
      </c>
      <c r="T4" s="18">
        <v>25.117999999999999</v>
      </c>
      <c r="U4" s="18">
        <v>29.094000000000001</v>
      </c>
      <c r="V4" s="18">
        <v>24.552</v>
      </c>
      <c r="W4" s="18">
        <v>42.554000000000002</v>
      </c>
      <c r="X4" s="18">
        <v>21.539000000000001</v>
      </c>
      <c r="Y4" s="18">
        <v>99.262</v>
      </c>
      <c r="Z4" s="19"/>
      <c r="AA4" s="20">
        <f>SUM(B4:Z4)</f>
        <v>1548.0149999999999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85.39</v>
      </c>
      <c r="C7" s="28">
        <v>89.26</v>
      </c>
      <c r="D7" s="28">
        <v>88.5</v>
      </c>
      <c r="E7" s="28">
        <v>85.61</v>
      </c>
      <c r="F7" s="28">
        <v>79.38</v>
      </c>
      <c r="G7" s="28">
        <v>76.959999999999994</v>
      </c>
      <c r="H7" s="28">
        <v>90.97</v>
      </c>
      <c r="I7" s="28">
        <v>110.69</v>
      </c>
      <c r="J7" s="28">
        <v>109.33</v>
      </c>
      <c r="K7" s="28">
        <v>100.66</v>
      </c>
      <c r="L7" s="28">
        <v>97.52</v>
      </c>
      <c r="M7" s="28">
        <v>96.41</v>
      </c>
      <c r="N7" s="28">
        <v>91.07</v>
      </c>
      <c r="O7" s="28">
        <v>94.9</v>
      </c>
      <c r="P7" s="28">
        <v>106.28</v>
      </c>
      <c r="Q7" s="28">
        <v>116</v>
      </c>
      <c r="R7" s="28">
        <v>115.85</v>
      </c>
      <c r="S7" s="28">
        <v>120.84</v>
      </c>
      <c r="T7" s="28">
        <v>119.66</v>
      </c>
      <c r="U7" s="28">
        <v>111.16</v>
      </c>
      <c r="V7" s="28">
        <v>109.12</v>
      </c>
      <c r="W7" s="28">
        <v>95.03</v>
      </c>
      <c r="X7" s="28">
        <v>95</v>
      </c>
      <c r="Y7" s="28">
        <v>87.64</v>
      </c>
      <c r="Z7" s="29"/>
      <c r="AA7" s="30">
        <f>IF(SUM(B7:Z7)&lt;&gt;0,AVERAGEIF(B7:Z7,"&lt;&gt;"""),"")</f>
        <v>98.884583333333339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40.340000000000003</v>
      </c>
      <c r="Z10" s="43"/>
      <c r="AA10" s="44">
        <f t="shared" ref="AA10:AA15" si="0">SUM(B10:Z10)</f>
        <v>40.340000000000003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7.0000000000000007E-2</v>
      </c>
      <c r="C14" s="57"/>
      <c r="D14" s="57"/>
      <c r="E14" s="57"/>
      <c r="F14" s="57">
        <v>2.0630000000000002</v>
      </c>
      <c r="G14" s="57">
        <v>1.9180000000000001</v>
      </c>
      <c r="H14" s="57">
        <v>14.713999999999999</v>
      </c>
      <c r="I14" s="57"/>
      <c r="J14" s="57"/>
      <c r="K14" s="57">
        <v>22.984000000000002</v>
      </c>
      <c r="L14" s="57">
        <v>23.485999999999997</v>
      </c>
      <c r="M14" s="57">
        <v>15.366</v>
      </c>
      <c r="N14" s="57">
        <v>3.149</v>
      </c>
      <c r="O14" s="57">
        <v>5.3890000000000002</v>
      </c>
      <c r="P14" s="57">
        <v>1.554</v>
      </c>
      <c r="Q14" s="57"/>
      <c r="R14" s="57"/>
      <c r="S14" s="57"/>
      <c r="T14" s="57"/>
      <c r="U14" s="57">
        <v>4.3900000000000006</v>
      </c>
      <c r="V14" s="57"/>
      <c r="W14" s="57">
        <v>1.371</v>
      </c>
      <c r="X14" s="57">
        <v>3.01</v>
      </c>
      <c r="Y14" s="57">
        <v>2.29</v>
      </c>
      <c r="Z14" s="58"/>
      <c r="AA14" s="59">
        <f t="shared" si="0"/>
        <v>101.754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7.0000000000000007E-2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2.0630000000000002</v>
      </c>
      <c r="G16" s="62">
        <f t="shared" si="1"/>
        <v>1.9180000000000001</v>
      </c>
      <c r="H16" s="62">
        <f t="shared" si="1"/>
        <v>14.713999999999999</v>
      </c>
      <c r="I16" s="62">
        <f t="shared" si="1"/>
        <v>0</v>
      </c>
      <c r="J16" s="62">
        <f t="shared" si="1"/>
        <v>0</v>
      </c>
      <c r="K16" s="62">
        <f t="shared" si="1"/>
        <v>22.984000000000002</v>
      </c>
      <c r="L16" s="62">
        <f t="shared" si="1"/>
        <v>23.485999999999997</v>
      </c>
      <c r="M16" s="62">
        <f t="shared" si="1"/>
        <v>15.366</v>
      </c>
      <c r="N16" s="62">
        <f t="shared" si="1"/>
        <v>3.149</v>
      </c>
      <c r="O16" s="62">
        <f t="shared" si="1"/>
        <v>5.3890000000000002</v>
      </c>
      <c r="P16" s="62">
        <f t="shared" si="1"/>
        <v>1.554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4.3900000000000006</v>
      </c>
      <c r="V16" s="62">
        <f t="shared" si="1"/>
        <v>0</v>
      </c>
      <c r="W16" s="62">
        <f t="shared" si="1"/>
        <v>1.371</v>
      </c>
      <c r="X16" s="62">
        <f t="shared" si="1"/>
        <v>3.01</v>
      </c>
      <c r="Y16" s="62">
        <f t="shared" si="1"/>
        <v>42.63</v>
      </c>
      <c r="Z16" s="63" t="str">
        <f t="shared" si="1"/>
        <v/>
      </c>
      <c r="AA16" s="64">
        <f>SUM(AA10:AA15)</f>
        <v>142.09399999999999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4.0999999999999996</v>
      </c>
      <c r="L19" s="72">
        <v>3.355</v>
      </c>
      <c r="M19" s="72">
        <v>2.2610000000000001</v>
      </c>
      <c r="N19" s="72">
        <v>2.2610000000000001</v>
      </c>
      <c r="O19" s="72">
        <v>2.004</v>
      </c>
      <c r="P19" s="72">
        <v>3.2410000000000001</v>
      </c>
      <c r="Q19" s="72">
        <v>3.407</v>
      </c>
      <c r="R19" s="72">
        <v>2.7770000000000001</v>
      </c>
      <c r="S19" s="72">
        <v>7.0419999999999998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30.448</v>
      </c>
    </row>
    <row r="20" spans="1:27" ht="24.95" customHeight="1" x14ac:dyDescent="0.2">
      <c r="A20" s="75" t="s">
        <v>15</v>
      </c>
      <c r="B20" s="76">
        <v>28.318999999999999</v>
      </c>
      <c r="C20" s="77">
        <v>36.335999999999999</v>
      </c>
      <c r="D20" s="77"/>
      <c r="E20" s="77"/>
      <c r="F20" s="77"/>
      <c r="G20" s="77">
        <v>18.881999999999998</v>
      </c>
      <c r="H20" s="77">
        <v>70.048000000000002</v>
      </c>
      <c r="I20" s="77">
        <v>16.811</v>
      </c>
      <c r="J20" s="77">
        <v>30.178000000000001</v>
      </c>
      <c r="K20" s="77">
        <v>100.845</v>
      </c>
      <c r="L20" s="77">
        <v>73.954999999999998</v>
      </c>
      <c r="M20" s="77">
        <v>71.936999999999998</v>
      </c>
      <c r="N20" s="77">
        <v>18.683999999999997</v>
      </c>
      <c r="O20" s="77">
        <v>11.103000000000002</v>
      </c>
      <c r="P20" s="77">
        <v>30.536000000000001</v>
      </c>
      <c r="Q20" s="77">
        <v>24.486999999999998</v>
      </c>
      <c r="R20" s="77">
        <v>24.652000000000001</v>
      </c>
      <c r="S20" s="77">
        <v>24.962</v>
      </c>
      <c r="T20" s="77">
        <v>25.117999999999999</v>
      </c>
      <c r="U20" s="77">
        <v>24.704000000000001</v>
      </c>
      <c r="V20" s="77">
        <v>24.552</v>
      </c>
      <c r="W20" s="77">
        <v>24.332999999999998</v>
      </c>
      <c r="X20" s="77">
        <v>0.97900000000000009</v>
      </c>
      <c r="Y20" s="77">
        <v>1.532</v>
      </c>
      <c r="Z20" s="78"/>
      <c r="AA20" s="79">
        <f t="shared" si="2"/>
        <v>682.95300000000009</v>
      </c>
    </row>
    <row r="21" spans="1:27" ht="24.95" customHeight="1" x14ac:dyDescent="0.2">
      <c r="A21" s="75" t="s">
        <v>16</v>
      </c>
      <c r="B21" s="80">
        <v>27.655999999999999</v>
      </c>
      <c r="C21" s="81">
        <v>9.9089999999999989</v>
      </c>
      <c r="D21" s="81">
        <v>7.444</v>
      </c>
      <c r="E21" s="81">
        <v>7.53</v>
      </c>
      <c r="F21" s="81">
        <v>7.81</v>
      </c>
      <c r="G21" s="81">
        <v>33.774000000000001</v>
      </c>
      <c r="H21" s="81">
        <v>29.596</v>
      </c>
      <c r="I21" s="81"/>
      <c r="J21" s="81">
        <v>12.183</v>
      </c>
      <c r="K21" s="81">
        <v>3.9929999999999999</v>
      </c>
      <c r="L21" s="81">
        <v>3.831</v>
      </c>
      <c r="M21" s="81">
        <v>14.716000000000001</v>
      </c>
      <c r="N21" s="81">
        <v>36.152000000000001</v>
      </c>
      <c r="O21" s="81">
        <v>25.986000000000001</v>
      </c>
      <c r="P21" s="81">
        <v>35.44</v>
      </c>
      <c r="Q21" s="81"/>
      <c r="R21" s="81"/>
      <c r="S21" s="81"/>
      <c r="T21" s="81"/>
      <c r="U21" s="81"/>
      <c r="V21" s="81"/>
      <c r="W21" s="81">
        <v>16.850000000000001</v>
      </c>
      <c r="X21" s="81">
        <v>17.55</v>
      </c>
      <c r="Y21" s="81"/>
      <c r="Z21" s="78"/>
      <c r="AA21" s="79">
        <f t="shared" si="2"/>
        <v>290.42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55.974999999999994</v>
      </c>
      <c r="C25" s="88">
        <f t="shared" si="3"/>
        <v>46.244999999999997</v>
      </c>
      <c r="D25" s="88">
        <f t="shared" si="3"/>
        <v>7.444</v>
      </c>
      <c r="E25" s="88">
        <f t="shared" si="3"/>
        <v>7.53</v>
      </c>
      <c r="F25" s="88">
        <f t="shared" si="3"/>
        <v>7.81</v>
      </c>
      <c r="G25" s="88">
        <f t="shared" si="3"/>
        <v>52.655999999999999</v>
      </c>
      <c r="H25" s="88">
        <f t="shared" si="3"/>
        <v>99.644000000000005</v>
      </c>
      <c r="I25" s="88">
        <f t="shared" si="3"/>
        <v>16.811</v>
      </c>
      <c r="J25" s="88">
        <f t="shared" si="3"/>
        <v>42.361000000000004</v>
      </c>
      <c r="K25" s="88">
        <f t="shared" si="3"/>
        <v>108.93799999999999</v>
      </c>
      <c r="L25" s="88">
        <f t="shared" si="3"/>
        <v>81.141000000000005</v>
      </c>
      <c r="M25" s="88">
        <f t="shared" si="3"/>
        <v>88.913999999999987</v>
      </c>
      <c r="N25" s="88">
        <f t="shared" si="3"/>
        <v>57.096999999999994</v>
      </c>
      <c r="O25" s="88">
        <f t="shared" si="3"/>
        <v>39.093000000000004</v>
      </c>
      <c r="P25" s="88">
        <f t="shared" si="3"/>
        <v>69.216999999999999</v>
      </c>
      <c r="Q25" s="88">
        <f t="shared" si="3"/>
        <v>27.893999999999998</v>
      </c>
      <c r="R25" s="88">
        <f t="shared" si="3"/>
        <v>27.429000000000002</v>
      </c>
      <c r="S25" s="88">
        <f t="shared" si="3"/>
        <v>32.003999999999998</v>
      </c>
      <c r="T25" s="88">
        <f t="shared" si="3"/>
        <v>25.117999999999999</v>
      </c>
      <c r="U25" s="88">
        <f t="shared" si="3"/>
        <v>24.704000000000001</v>
      </c>
      <c r="V25" s="88">
        <f t="shared" si="3"/>
        <v>24.552</v>
      </c>
      <c r="W25" s="88">
        <f t="shared" si="3"/>
        <v>41.183</v>
      </c>
      <c r="X25" s="88">
        <f t="shared" si="3"/>
        <v>18.529</v>
      </c>
      <c r="Y25" s="88">
        <f t="shared" si="3"/>
        <v>1.532</v>
      </c>
      <c r="Z25" s="89">
        <f t="shared" si="3"/>
        <v>0</v>
      </c>
      <c r="AA25" s="90">
        <f t="shared" si="3"/>
        <v>1003.8210000000001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56.045000000000002</v>
      </c>
      <c r="C29" s="77">
        <v>46.244999999999997</v>
      </c>
      <c r="D29" s="77">
        <v>7.444</v>
      </c>
      <c r="E29" s="77">
        <v>7.53</v>
      </c>
      <c r="F29" s="77">
        <v>9.8729999999999993</v>
      </c>
      <c r="G29" s="77">
        <v>54.573999999999998</v>
      </c>
      <c r="H29" s="77">
        <v>114.358</v>
      </c>
      <c r="I29" s="77">
        <v>16.811</v>
      </c>
      <c r="J29" s="77">
        <v>42.360999999999997</v>
      </c>
      <c r="K29" s="77">
        <v>131.922</v>
      </c>
      <c r="L29" s="77">
        <v>104.627</v>
      </c>
      <c r="M29" s="77">
        <v>104.28</v>
      </c>
      <c r="N29" s="77">
        <v>60.246000000000002</v>
      </c>
      <c r="O29" s="77">
        <v>44.481999999999999</v>
      </c>
      <c r="P29" s="77">
        <v>70.771000000000001</v>
      </c>
      <c r="Q29" s="77">
        <v>27.893999999999998</v>
      </c>
      <c r="R29" s="77">
        <v>27.428999999999998</v>
      </c>
      <c r="S29" s="77">
        <v>32.003999999999998</v>
      </c>
      <c r="T29" s="77">
        <v>25.117999999999999</v>
      </c>
      <c r="U29" s="77">
        <v>29.094000000000001</v>
      </c>
      <c r="V29" s="77">
        <v>24.552</v>
      </c>
      <c r="W29" s="77">
        <v>42.554000000000002</v>
      </c>
      <c r="X29" s="77">
        <v>21.539000000000001</v>
      </c>
      <c r="Y29" s="77">
        <v>44.161999999999999</v>
      </c>
      <c r="Z29" s="78"/>
      <c r="AA29" s="79">
        <f>SUM(B29:Z29)</f>
        <v>1145.915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56.045000000000002</v>
      </c>
      <c r="C31" s="62">
        <f t="shared" si="4"/>
        <v>46.244999999999997</v>
      </c>
      <c r="D31" s="62">
        <f t="shared" si="4"/>
        <v>7.444</v>
      </c>
      <c r="E31" s="62">
        <f t="shared" si="4"/>
        <v>7.53</v>
      </c>
      <c r="F31" s="62">
        <f t="shared" si="4"/>
        <v>9.8729999999999993</v>
      </c>
      <c r="G31" s="62">
        <f t="shared" si="4"/>
        <v>54.573999999999998</v>
      </c>
      <c r="H31" s="62">
        <f t="shared" si="4"/>
        <v>114.358</v>
      </c>
      <c r="I31" s="62">
        <f t="shared" si="4"/>
        <v>16.811</v>
      </c>
      <c r="J31" s="62">
        <f t="shared" si="4"/>
        <v>42.360999999999997</v>
      </c>
      <c r="K31" s="62">
        <f t="shared" si="4"/>
        <v>131.922</v>
      </c>
      <c r="L31" s="62">
        <f t="shared" si="4"/>
        <v>104.627</v>
      </c>
      <c r="M31" s="62">
        <f t="shared" si="4"/>
        <v>104.28</v>
      </c>
      <c r="N31" s="62">
        <f t="shared" si="4"/>
        <v>60.246000000000002</v>
      </c>
      <c r="O31" s="62">
        <f t="shared" si="4"/>
        <v>44.481999999999999</v>
      </c>
      <c r="P31" s="62">
        <f t="shared" si="4"/>
        <v>70.771000000000001</v>
      </c>
      <c r="Q31" s="62">
        <f t="shared" si="4"/>
        <v>27.893999999999998</v>
      </c>
      <c r="R31" s="62">
        <f t="shared" si="4"/>
        <v>27.428999999999998</v>
      </c>
      <c r="S31" s="62">
        <f t="shared" si="4"/>
        <v>32.003999999999998</v>
      </c>
      <c r="T31" s="62">
        <f t="shared" si="4"/>
        <v>25.117999999999999</v>
      </c>
      <c r="U31" s="62">
        <f t="shared" si="4"/>
        <v>29.094000000000001</v>
      </c>
      <c r="V31" s="62">
        <f t="shared" si="4"/>
        <v>24.552</v>
      </c>
      <c r="W31" s="62">
        <f t="shared" si="4"/>
        <v>42.554000000000002</v>
      </c>
      <c r="X31" s="62">
        <f t="shared" si="4"/>
        <v>21.539000000000001</v>
      </c>
      <c r="Y31" s="62">
        <f t="shared" si="4"/>
        <v>44.161999999999999</v>
      </c>
      <c r="Z31" s="63">
        <f t="shared" si="4"/>
        <v>0</v>
      </c>
      <c r="AA31" s="64">
        <f t="shared" si="4"/>
        <v>1145.915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51.7</v>
      </c>
      <c r="D38" s="99">
        <v>126.6</v>
      </c>
      <c r="E38" s="99">
        <v>77.599999999999994</v>
      </c>
      <c r="F38" s="99">
        <v>57.7</v>
      </c>
      <c r="G38" s="99"/>
      <c r="H38" s="99"/>
      <c r="I38" s="99">
        <v>14.6</v>
      </c>
      <c r="J38" s="99"/>
      <c r="K38" s="99"/>
      <c r="L38" s="99"/>
      <c r="M38" s="99"/>
      <c r="N38" s="99"/>
      <c r="O38" s="99"/>
      <c r="P38" s="99"/>
      <c r="Q38" s="99">
        <v>8.4</v>
      </c>
      <c r="R38" s="99">
        <v>10.4</v>
      </c>
      <c r="S38" s="99"/>
      <c r="T38" s="99"/>
      <c r="U38" s="99"/>
      <c r="V38" s="99"/>
      <c r="W38" s="99"/>
      <c r="X38" s="99"/>
      <c r="Y38" s="99">
        <v>55.1</v>
      </c>
      <c r="Z38" s="100"/>
      <c r="AA38" s="79">
        <f t="shared" si="5"/>
        <v>402.1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51.7</v>
      </c>
      <c r="D39" s="88">
        <f t="shared" si="6"/>
        <v>126.6</v>
      </c>
      <c r="E39" s="88">
        <f t="shared" si="6"/>
        <v>77.599999999999994</v>
      </c>
      <c r="F39" s="88">
        <f t="shared" si="6"/>
        <v>57.7</v>
      </c>
      <c r="G39" s="88">
        <f t="shared" si="6"/>
        <v>0</v>
      </c>
      <c r="H39" s="88">
        <f t="shared" si="6"/>
        <v>0</v>
      </c>
      <c r="I39" s="88">
        <f t="shared" si="6"/>
        <v>14.6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8.4</v>
      </c>
      <c r="R39" s="88">
        <f t="shared" si="6"/>
        <v>10.4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55.1</v>
      </c>
      <c r="Z39" s="89">
        <f t="shared" si="6"/>
        <v>0</v>
      </c>
      <c r="AA39" s="90">
        <f t="shared" si="5"/>
        <v>402.1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51.7</v>
      </c>
      <c r="D46" s="99">
        <v>126.6</v>
      </c>
      <c r="E46" s="99">
        <v>77.599999999999994</v>
      </c>
      <c r="F46" s="99">
        <v>57.7</v>
      </c>
      <c r="G46" s="99"/>
      <c r="H46" s="99"/>
      <c r="I46" s="99">
        <v>14.6</v>
      </c>
      <c r="J46" s="99"/>
      <c r="K46" s="99"/>
      <c r="L46" s="99"/>
      <c r="M46" s="99"/>
      <c r="N46" s="99"/>
      <c r="O46" s="99"/>
      <c r="P46" s="99"/>
      <c r="Q46" s="99">
        <v>8.4</v>
      </c>
      <c r="R46" s="99">
        <v>10.4</v>
      </c>
      <c r="S46" s="99"/>
      <c r="T46" s="99"/>
      <c r="U46" s="99"/>
      <c r="V46" s="99"/>
      <c r="W46" s="99"/>
      <c r="X46" s="99"/>
      <c r="Y46" s="99">
        <v>55.1</v>
      </c>
      <c r="Z46" s="100"/>
      <c r="AA46" s="79">
        <f t="shared" si="7"/>
        <v>402.1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51.7</v>
      </c>
      <c r="D48" s="88">
        <f t="shared" si="8"/>
        <v>126.6</v>
      </c>
      <c r="E48" s="88">
        <f t="shared" si="8"/>
        <v>77.599999999999994</v>
      </c>
      <c r="F48" s="88">
        <f t="shared" si="8"/>
        <v>57.7</v>
      </c>
      <c r="G48" s="88">
        <f t="shared" si="8"/>
        <v>0</v>
      </c>
      <c r="H48" s="88">
        <f t="shared" si="8"/>
        <v>0</v>
      </c>
      <c r="I48" s="88">
        <f t="shared" si="8"/>
        <v>14.6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8.4</v>
      </c>
      <c r="R48" s="88">
        <f t="shared" si="8"/>
        <v>10.4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55.1</v>
      </c>
      <c r="Z48" s="89">
        <f t="shared" si="8"/>
        <v>0</v>
      </c>
      <c r="AA48" s="90">
        <f t="shared" si="7"/>
        <v>402.1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56.044999999999995</v>
      </c>
      <c r="C51" s="88">
        <f t="shared" si="10"/>
        <v>97.944999999999993</v>
      </c>
      <c r="D51" s="88">
        <f t="shared" si="10"/>
        <v>134.04399999999998</v>
      </c>
      <c r="E51" s="88">
        <f t="shared" si="10"/>
        <v>85.13</v>
      </c>
      <c r="F51" s="88">
        <f t="shared" si="10"/>
        <v>67.573000000000008</v>
      </c>
      <c r="G51" s="88">
        <f t="shared" si="10"/>
        <v>54.573999999999998</v>
      </c>
      <c r="H51" s="88">
        <f t="shared" si="10"/>
        <v>114.358</v>
      </c>
      <c r="I51" s="88">
        <f t="shared" si="10"/>
        <v>31.411000000000001</v>
      </c>
      <c r="J51" s="88">
        <f t="shared" si="10"/>
        <v>42.361000000000004</v>
      </c>
      <c r="K51" s="88">
        <f t="shared" si="10"/>
        <v>131.922</v>
      </c>
      <c r="L51" s="88">
        <f t="shared" si="10"/>
        <v>104.62700000000001</v>
      </c>
      <c r="M51" s="88">
        <f t="shared" si="10"/>
        <v>104.27999999999999</v>
      </c>
      <c r="N51" s="88">
        <f t="shared" si="10"/>
        <v>60.245999999999995</v>
      </c>
      <c r="O51" s="88">
        <f t="shared" si="10"/>
        <v>44.482000000000006</v>
      </c>
      <c r="P51" s="88">
        <f t="shared" si="10"/>
        <v>70.771000000000001</v>
      </c>
      <c r="Q51" s="88">
        <f t="shared" si="10"/>
        <v>36.293999999999997</v>
      </c>
      <c r="R51" s="88">
        <f t="shared" si="10"/>
        <v>37.829000000000001</v>
      </c>
      <c r="S51" s="88">
        <f t="shared" si="10"/>
        <v>32.003999999999998</v>
      </c>
      <c r="T51" s="88">
        <f t="shared" si="10"/>
        <v>25.117999999999999</v>
      </c>
      <c r="U51" s="88">
        <f t="shared" si="10"/>
        <v>29.094000000000001</v>
      </c>
      <c r="V51" s="88">
        <f t="shared" si="10"/>
        <v>24.552</v>
      </c>
      <c r="W51" s="88">
        <f t="shared" si="10"/>
        <v>42.554000000000002</v>
      </c>
      <c r="X51" s="88">
        <f t="shared" si="10"/>
        <v>21.539000000000001</v>
      </c>
      <c r="Y51" s="88">
        <f t="shared" si="10"/>
        <v>99.262</v>
      </c>
      <c r="Z51" s="89">
        <f t="shared" si="10"/>
        <v>0</v>
      </c>
      <c r="AA51" s="104">
        <f>SUM(B51:Z51)</f>
        <v>1548.0149999999999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51.7</v>
      </c>
      <c r="D4" s="18">
        <v>126.6</v>
      </c>
      <c r="E4" s="18">
        <v>77.599999999999994</v>
      </c>
      <c r="F4" s="18">
        <v>57.7</v>
      </c>
      <c r="G4" s="18">
        <v>-20.399999999999999</v>
      </c>
      <c r="H4" s="18"/>
      <c r="I4" s="18">
        <v>14.6</v>
      </c>
      <c r="J4" s="18"/>
      <c r="K4" s="18"/>
      <c r="L4" s="18"/>
      <c r="M4" s="18"/>
      <c r="N4" s="18"/>
      <c r="O4" s="18"/>
      <c r="P4" s="18"/>
      <c r="Q4" s="18">
        <v>8.4</v>
      </c>
      <c r="R4" s="18">
        <v>10.4</v>
      </c>
      <c r="S4" s="18">
        <v>-10.7</v>
      </c>
      <c r="T4" s="18">
        <v>-3.4</v>
      </c>
      <c r="U4" s="18">
        <v>-21.5</v>
      </c>
      <c r="V4" s="18">
        <v>-11.1</v>
      </c>
      <c r="W4" s="18"/>
      <c r="X4" s="18"/>
      <c r="Y4" s="18">
        <v>55.1</v>
      </c>
      <c r="Z4" s="19"/>
      <c r="AA4" s="111">
        <f>SUM(B4:Z4)</f>
        <v>335.00000000000006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85.39</v>
      </c>
      <c r="C7" s="117">
        <v>89.26</v>
      </c>
      <c r="D7" s="117">
        <v>88.5</v>
      </c>
      <c r="E7" s="117">
        <v>85.61</v>
      </c>
      <c r="F7" s="117">
        <v>79.38</v>
      </c>
      <c r="G7" s="117">
        <v>76.959999999999994</v>
      </c>
      <c r="H7" s="117">
        <v>90.97</v>
      </c>
      <c r="I7" s="117">
        <v>110.69</v>
      </c>
      <c r="J7" s="117">
        <v>109.33</v>
      </c>
      <c r="K7" s="117">
        <v>100.66</v>
      </c>
      <c r="L7" s="117">
        <v>97.52</v>
      </c>
      <c r="M7" s="117">
        <v>96.41</v>
      </c>
      <c r="N7" s="117">
        <v>91.07</v>
      </c>
      <c r="O7" s="117">
        <v>94.9</v>
      </c>
      <c r="P7" s="117">
        <v>106.28</v>
      </c>
      <c r="Q7" s="117">
        <v>116</v>
      </c>
      <c r="R7" s="117">
        <v>115.85</v>
      </c>
      <c r="S7" s="117">
        <v>120.84</v>
      </c>
      <c r="T7" s="117">
        <v>119.66</v>
      </c>
      <c r="U7" s="117">
        <v>111.16</v>
      </c>
      <c r="V7" s="117">
        <v>109.12</v>
      </c>
      <c r="W7" s="117">
        <v>95.03</v>
      </c>
      <c r="X7" s="117">
        <v>95</v>
      </c>
      <c r="Y7" s="117">
        <v>87.64</v>
      </c>
      <c r="Z7" s="118"/>
      <c r="AA7" s="119">
        <f>IF(SUM(B7:Z7)&lt;&gt;0,AVERAGEIF(B7:Z7,"&lt;&gt;"""),"")</f>
        <v>98.884583333333339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20.399999999999999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10.7</v>
      </c>
      <c r="T15" s="133">
        <v>3.4</v>
      </c>
      <c r="U15" s="133">
        <v>21.5</v>
      </c>
      <c r="V15" s="133">
        <v>11.1</v>
      </c>
      <c r="W15" s="133"/>
      <c r="X15" s="133"/>
      <c r="Y15" s="133"/>
      <c r="Z15" s="131"/>
      <c r="AA15" s="132">
        <f t="shared" si="0"/>
        <v>67.099999999999994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20.399999999999999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10.7</v>
      </c>
      <c r="T16" s="135">
        <f t="shared" si="1"/>
        <v>3.4</v>
      </c>
      <c r="U16" s="135">
        <f t="shared" si="1"/>
        <v>21.5</v>
      </c>
      <c r="V16" s="135">
        <f t="shared" si="1"/>
        <v>11.1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67.099999999999994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51.7</v>
      </c>
      <c r="D23" s="133">
        <v>126.6</v>
      </c>
      <c r="E23" s="133">
        <v>77.599999999999994</v>
      </c>
      <c r="F23" s="133">
        <v>57.7</v>
      </c>
      <c r="G23" s="133"/>
      <c r="H23" s="133"/>
      <c r="I23" s="133">
        <v>14.6</v>
      </c>
      <c r="J23" s="133"/>
      <c r="K23" s="133"/>
      <c r="L23" s="133"/>
      <c r="M23" s="133"/>
      <c r="N23" s="133"/>
      <c r="O23" s="133"/>
      <c r="P23" s="133"/>
      <c r="Q23" s="133">
        <v>8.4</v>
      </c>
      <c r="R23" s="133">
        <v>10.4</v>
      </c>
      <c r="S23" s="133"/>
      <c r="T23" s="133"/>
      <c r="U23" s="133"/>
      <c r="V23" s="133"/>
      <c r="W23" s="133"/>
      <c r="X23" s="133"/>
      <c r="Y23" s="133">
        <v>55.1</v>
      </c>
      <c r="Z23" s="131"/>
      <c r="AA23" s="132">
        <f t="shared" si="2"/>
        <v>402.1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51.7</v>
      </c>
      <c r="D24" s="135">
        <f t="shared" si="3"/>
        <v>126.6</v>
      </c>
      <c r="E24" s="135">
        <f t="shared" si="3"/>
        <v>77.599999999999994</v>
      </c>
      <c r="F24" s="135">
        <f t="shared" si="3"/>
        <v>57.7</v>
      </c>
      <c r="G24" s="135">
        <f t="shared" si="3"/>
        <v>0</v>
      </c>
      <c r="H24" s="135">
        <f t="shared" si="3"/>
        <v>0</v>
      </c>
      <c r="I24" s="135">
        <f t="shared" si="3"/>
        <v>14.6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8.4</v>
      </c>
      <c r="R24" s="135">
        <f t="shared" si="3"/>
        <v>10.4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55.1</v>
      </c>
      <c r="Z24" s="136" t="str">
        <f t="shared" si="3"/>
        <v/>
      </c>
      <c r="AA24" s="90">
        <f t="shared" si="2"/>
        <v>402.1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2024-01-04T21:21:31Z</dcterms:created>
  <dcterms:modified xsi:type="dcterms:W3CDTF">2024-01-04T21:21:32Z</dcterms:modified>
</cp:coreProperties>
</file>