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<sst xmlns="http://schemas.openxmlformats.org/spreadsheetml/2006/main" count="117" uniqueCount="53">
  <si>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03/01/2024 23:22:17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</si>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</sst>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01-4862-9AD8-2588A04260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01-4862-9AD8-2588A04260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17.998000000000001</c:v>
                </c:pt>
                <c:pt idx="7">
                  <c:v>43.596000000000004</c:v>
                </c:pt>
                <c:pt idx="8">
                  <c:v>25.486000000000001</c:v>
                </c:pt>
                <c:pt idx="9">
                  <c:v>80.195999999999998</c:v>
                </c:pt>
                <c:pt idx="13">
                  <c:v>50.569000000000003</c:v>
                </c:pt>
                <c:pt idx="14">
                  <c:v>99.110000000000014</c:v>
                </c:pt>
                <c:pt idx="15">
                  <c:v>72.471000000000004</c:v>
                </c:pt>
                <c:pt idx="16">
                  <c:v>48.527000000000001</c:v>
                </c:pt>
                <c:pt idx="17">
                  <c:v>39.150000000000006</c:v>
                </c:pt>
                <c:pt idx="18">
                  <c:v>30.414000000000001</c:v>
                </c:pt>
                <c:pt idx="19">
                  <c:v>30.1</c:v>
                </c:pt>
                <c:pt idx="20">
                  <c:v>41.479000000000006</c:v>
                </c:pt>
                <c:pt idx="21">
                  <c:v>53.938999999999993</c:v>
                </c:pt>
                <c:pt idx="22">
                  <c:v>21.055</c:v>
                </c:pt>
                <c:pt idx="23">
                  <c:v>71.963999999999999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01-4862-9AD8-2588A04260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54.3</c:v>
                </c:pt>
                <c:pt idx="1">
                  <c:v>2.1</c:v>
                </c:pt>
                <c:pt idx="2">
                  <c:v>14.4</c:v>
                </c:pt>
                <c:pt idx="3">
                  <c:v>7.6</c:v>
                </c:pt>
                <c:pt idx="4">
                  <c:v>8.5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6.1</c:v>
                </c:pt>
                <c:pt idx="11">
                  <c:v>61.5</c:v>
                </c:pt>
                <c:pt idx="12">
                  <c:v>112.4</c:v>
                </c:pt>
                <c:pt idx="13">
                  <c:v>42.9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01-4862-9AD8-2588A04260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27.71</c:v>
                </c:pt>
                <c:pt idx="6">
                  <c:v>39.217999999999996</c:v>
                </c:pt>
                <c:pt idx="7">
                  <c:v>20.055000000000003</c:v>
                </c:pt>
                <c:pt idx="8">
                  <c:v>0.377</c:v>
                </c:pt>
                <c:pt idx="9">
                  <c:v>0.66200000000000003</c:v>
                </c:pt>
                <c:pt idx="10">
                  <c:v>8.7720000000000002</c:v>
                </c:pt>
                <c:pt idx="11">
                  <c:v>2.81</c:v>
                </c:pt>
                <c:pt idx="12">
                  <c:v>1.1579999999999999</c:v>
                </c:pt>
                <c:pt idx="13">
                  <c:v>1.6060000000000001</c:v>
                </c:pt>
                <c:pt idx="14">
                  <c:v>4.6790000000000003</c:v>
                </c:pt>
                <c:pt idx="15">
                  <c:v>7.8579999999999997</c:v>
                </c:pt>
                <c:pt idx="16">
                  <c:v>2.964</c:v>
                </c:pt>
                <c:pt idx="17">
                  <c:v>4.0910000000000002</c:v>
                </c:pt>
                <c:pt idx="18">
                  <c:v>5.024</c:v>
                </c:pt>
                <c:pt idx="19">
                  <c:v>3.383</c:v>
                </c:pt>
                <c:pt idx="20">
                  <c:v>1.5580000000000001</c:v>
                </c:pt>
                <c:pt idx="22">
                  <c:v>2.1999999999999999E-2</c:v>
                </c:pt>
                <c:pt idx="23">
                  <c:v>6.5450000000000008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01-4862-9AD8-2588A04260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01-4862-9AD8-2588A04260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01-4862-9AD8-2588A0426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68.580000000000013</c:v>
                </c:pt>
                <c:pt idx="1">
                  <c:v>16.535</c:v>
                </c:pt>
                <c:pt idx="2">
                  <c:v>28.506</c:v>
                </c:pt>
                <c:pt idx="3">
                  <c:v>21.934999999999999</c:v>
                </c:pt>
                <c:pt idx="4">
                  <c:v>23.141999999999999</c:v>
                </c:pt>
                <c:pt idx="5">
                  <c:v>45.086999999999996</c:v>
                </c:pt>
                <c:pt idx="6">
                  <c:v>75.593000000000004</c:v>
                </c:pt>
                <c:pt idx="7">
                  <c:v>83.938000000000017</c:v>
                </c:pt>
                <c:pt idx="8">
                  <c:v>47.543999999999997</c:v>
                </c:pt>
                <c:pt idx="9">
                  <c:v>104.54799999999999</c:v>
                </c:pt>
                <c:pt idx="10">
                  <c:v>38.1</c:v>
                </c:pt>
                <c:pt idx="11">
                  <c:v>83.802000000000007</c:v>
                </c:pt>
                <c:pt idx="12">
                  <c:v>113.598</c:v>
                </c:pt>
                <c:pt idx="13">
                  <c:v>95.076000000000008</c:v>
                </c:pt>
                <c:pt idx="14">
                  <c:v>103.798</c:v>
                </c:pt>
                <c:pt idx="15">
                  <c:v>80.329000000000008</c:v>
                </c:pt>
                <c:pt idx="16">
                  <c:v>51.491</c:v>
                </c:pt>
                <c:pt idx="17">
                  <c:v>43.241</c:v>
                </c:pt>
                <c:pt idx="18">
                  <c:v>35.437999999999995</c:v>
                </c:pt>
                <c:pt idx="19">
                  <c:v>33.483000000000004</c:v>
                </c:pt>
                <c:pt idx="20">
                  <c:v>43.037000000000006</c:v>
                </c:pt>
                <c:pt idx="21">
                  <c:v>53.939</c:v>
                </c:pt>
                <c:pt idx="22">
                  <c:v>21.076999999999998</c:v>
                </c:pt>
                <c:pt idx="23">
                  <c:v>78.489000000000004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01-4862-9AD8-2588A0426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62.3</c:v>
                </c:pt>
                <c:pt idx="1">
                  <c:v>55</c:v>
                </c:pt>
                <c:pt idx="2">
                  <c:v>35</c:v>
                </c:pt>
                <c:pt idx="3">
                  <c:v>23.11</c:v>
                </c:pt>
                <c:pt idx="4">
                  <c:v>33.700000000000003</c:v>
                </c:pt>
                <c:pt idx="5">
                  <c:v>70.09</c:v>
                </c:pt>
                <c:pt idx="6">
                  <c:v>104.6</c:v>
                </c:pt>
                <c:pt idx="7">
                  <c:v>91.78</c:v>
                </c:pt>
                <c:pt idx="8">
                  <c:v>88</c:v>
                </c:pt>
                <c:pt idx="9">
                  <c:v>91.55</c:v>
                </c:pt>
                <c:pt idx="10">
                  <c:v>73.83</c:v>
                </c:pt>
                <c:pt idx="11">
                  <c:v>67.459999999999994</c:v>
                </c:pt>
                <c:pt idx="12">
                  <c:v>67.790000000000006</c:v>
                </c:pt>
                <c:pt idx="13">
                  <c:v>85</c:v>
                </c:pt>
                <c:pt idx="14">
                  <c:v>92.37</c:v>
                </c:pt>
                <c:pt idx="15">
                  <c:v>96</c:v>
                </c:pt>
                <c:pt idx="16">
                  <c:v>102.51</c:v>
                </c:pt>
                <c:pt idx="17">
                  <c:v>110.67</c:v>
                </c:pt>
                <c:pt idx="18">
                  <c:v>112.85</c:v>
                </c:pt>
                <c:pt idx="19">
                  <c:v>108.98</c:v>
                </c:pt>
                <c:pt idx="20">
                  <c:v>96.8</c:v>
                </c:pt>
                <c:pt idx="21">
                  <c:v>91.83</c:v>
                </c:pt>
                <c:pt idx="22">
                  <c:v>89</c:v>
                </c:pt>
                <c:pt idx="23">
                  <c:v>99.42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01-4862-9AD8-2588A0426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68.61699999999999</v>
      </c>
      <c r="C4" s="18">
        <v>16.566000000000003</v>
      </c>
      <c r="D4" s="18">
        <v>28.527000000000001</v>
      </c>
      <c r="E4" s="18">
        <v>21.981999999999999</v>
      </c>
      <c r="F4" s="18">
        <v>23.141999999999999</v>
      </c>
      <c r="G4" s="18">
        <v>45.123999999999995</v>
      </c>
      <c r="H4" s="18">
        <v>75.578999999999994</v>
      </c>
      <c r="I4" s="18">
        <v>83.938000000000017</v>
      </c>
      <c r="J4" s="18">
        <v>47.544000000000004</v>
      </c>
      <c r="K4" s="18">
        <v>104.548</v>
      </c>
      <c r="L4" s="18">
        <v>38.073</v>
      </c>
      <c r="M4" s="18">
        <v>83.850999999999999</v>
      </c>
      <c r="N4" s="18">
        <v>113.55800000000001</v>
      </c>
      <c r="O4" s="18">
        <v>95.074999999999989</v>
      </c>
      <c r="P4" s="18">
        <v>103.78900000000002</v>
      </c>
      <c r="Q4" s="18">
        <v>80.329000000000008</v>
      </c>
      <c r="R4" s="18">
        <v>51.491</v>
      </c>
      <c r="S4" s="18">
        <v>43.241000000000007</v>
      </c>
      <c r="T4" s="18">
        <v>35.438000000000002</v>
      </c>
      <c r="U4" s="18">
        <v>33.483000000000004</v>
      </c>
      <c r="V4" s="18">
        <v>43.037000000000006</v>
      </c>
      <c r="W4" s="18">
        <v>53.938999999999993</v>
      </c>
      <c r="X4" s="18">
        <v>21.076999999999998</v>
      </c>
      <c r="Y4" s="18">
        <v>78.509</v>
      </c>
      <c r="Z4" s="19"/>
      <c r="AA4" s="20">
        <f>SUM(B4:Z4)</f>
        <v>1390.4570000000001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62.3</v>
      </c>
      <c r="C7" s="28">
        <v>55</v>
      </c>
      <c r="D7" s="28">
        <v>35</v>
      </c>
      <c r="E7" s="28">
        <v>23.11</v>
      </c>
      <c r="F7" s="28">
        <v>33.700000000000003</v>
      </c>
      <c r="G7" s="28">
        <v>70.09</v>
      </c>
      <c r="H7" s="28">
        <v>104.6</v>
      </c>
      <c r="I7" s="28">
        <v>91.78</v>
      </c>
      <c r="J7" s="28">
        <v>88</v>
      </c>
      <c r="K7" s="28">
        <v>91.55</v>
      </c>
      <c r="L7" s="28">
        <v>73.83</v>
      </c>
      <c r="M7" s="28">
        <v>67.459999999999994</v>
      </c>
      <c r="N7" s="28">
        <v>67.790000000000006</v>
      </c>
      <c r="O7" s="28">
        <v>85</v>
      </c>
      <c r="P7" s="28">
        <v>92.37</v>
      </c>
      <c r="Q7" s="28">
        <v>96</v>
      </c>
      <c r="R7" s="28">
        <v>102.51</v>
      </c>
      <c r="S7" s="28">
        <v>110.67</v>
      </c>
      <c r="T7" s="28">
        <v>112.85</v>
      </c>
      <c r="U7" s="28">
        <v>108.98</v>
      </c>
      <c r="V7" s="28">
        <v>96.8</v>
      </c>
      <c r="W7" s="28">
        <v>91.83</v>
      </c>
      <c r="X7" s="28">
        <v>89</v>
      </c>
      <c r="Y7" s="28">
        <v>99.42</v>
      </c>
      <c r="Z7" s="29"/>
      <c r="AA7" s="30">
        <f>IF(SUM(B7:Z7)&lt;&gt;0,AVERAGEIF(B7:Z7,"&lt;&gt;"""),"")</f>
        <v>81.234999999999999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17.998000000000001</v>
      </c>
      <c r="I12" s="52">
        <v>43.596000000000004</v>
      </c>
      <c r="J12" s="52">
        <v>25.486000000000001</v>
      </c>
      <c r="K12" s="52">
        <v>80.195999999999998</v>
      </c>
      <c r="L12" s="52"/>
      <c r="M12" s="52"/>
      <c r="N12" s="52"/>
      <c r="O12" s="52">
        <v>50.569000000000003</v>
      </c>
      <c r="P12" s="52">
        <v>99.110000000000014</v>
      </c>
      <c r="Q12" s="52">
        <v>72.471000000000004</v>
      </c>
      <c r="R12" s="52">
        <v>48.527000000000001</v>
      </c>
      <c r="S12" s="52">
        <v>39.150000000000006</v>
      </c>
      <c r="T12" s="52">
        <v>30.414000000000001</v>
      </c>
      <c r="U12" s="52">
        <v>30.1</v>
      </c>
      <c r="V12" s="52">
        <v>41.479000000000006</v>
      </c>
      <c r="W12" s="52">
        <v>53.938999999999993</v>
      </c>
      <c r="X12" s="52">
        <v>21.055</v>
      </c>
      <c r="Y12" s="52">
        <v>71.963999999999999</v>
      </c>
      <c r="Z12" s="53"/>
      <c r="AA12" s="54">
        <f t="shared" si="0"/>
        <v>726.05400000000009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27.71</v>
      </c>
      <c r="H14" s="57">
        <v>39.217999999999996</v>
      </c>
      <c r="I14" s="57">
        <v>20.055000000000003</v>
      </c>
      <c r="J14" s="57">
        <v>0.377</v>
      </c>
      <c r="K14" s="57">
        <v>0.66200000000000003</v>
      </c>
      <c r="L14" s="57">
        <v>8.7720000000000002</v>
      </c>
      <c r="M14" s="57">
        <v>2.81</v>
      </c>
      <c r="N14" s="57">
        <v>1.1579999999999999</v>
      </c>
      <c r="O14" s="57">
        <v>1.6060000000000001</v>
      </c>
      <c r="P14" s="57">
        <v>4.6790000000000003</v>
      </c>
      <c r="Q14" s="57">
        <v>7.8579999999999997</v>
      </c>
      <c r="R14" s="57">
        <v>2.964</v>
      </c>
      <c r="S14" s="57">
        <v>4.0910000000000002</v>
      </c>
      <c r="T14" s="57">
        <v>5.024</v>
      </c>
      <c r="U14" s="57">
        <v>3.383</v>
      </c>
      <c r="V14" s="57">
        <v>1.5580000000000001</v>
      </c>
      <c r="W14" s="57"/>
      <c r="X14" s="57">
        <v>2.1999999999999999E-2</v>
      </c>
      <c r="Y14" s="57">
        <v>6.5450000000000008</v>
      </c>
      <c r="Z14" s="58"/>
      <c r="AA14" s="59">
        <f t="shared" si="0"/>
        <v>138.49199999999999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27.71</v>
      </c>
      <c r="H16" s="62">
        <f t="shared" si="1"/>
        <v>57.215999999999994</v>
      </c>
      <c r="I16" s="62">
        <f t="shared" si="1"/>
        <v>63.65100000000001</v>
      </c>
      <c r="J16" s="62">
        <f t="shared" si="1"/>
        <v>25.863</v>
      </c>
      <c r="K16" s="62">
        <f t="shared" si="1"/>
        <v>80.858000000000004</v>
      </c>
      <c r="L16" s="62">
        <f t="shared" si="1"/>
        <v>8.7720000000000002</v>
      </c>
      <c r="M16" s="62">
        <f t="shared" si="1"/>
        <v>2.81</v>
      </c>
      <c r="N16" s="62">
        <f t="shared" si="1"/>
        <v>1.1579999999999999</v>
      </c>
      <c r="O16" s="62">
        <f t="shared" si="1"/>
        <v>52.175000000000004</v>
      </c>
      <c r="P16" s="62">
        <f t="shared" si="1"/>
        <v>103.78900000000002</v>
      </c>
      <c r="Q16" s="62">
        <f t="shared" si="1"/>
        <v>80.329000000000008</v>
      </c>
      <c r="R16" s="62">
        <f t="shared" si="1"/>
        <v>51.491</v>
      </c>
      <c r="S16" s="62">
        <f t="shared" si="1"/>
        <v>43.241000000000007</v>
      </c>
      <c r="T16" s="62">
        <f t="shared" si="1"/>
        <v>35.438000000000002</v>
      </c>
      <c r="U16" s="62">
        <f t="shared" si="1"/>
        <v>33.483000000000004</v>
      </c>
      <c r="V16" s="62">
        <f t="shared" si="1"/>
        <v>43.037000000000006</v>
      </c>
      <c r="W16" s="62">
        <f t="shared" si="1"/>
        <v>53.938999999999993</v>
      </c>
      <c r="X16" s="62">
        <f t="shared" si="1"/>
        <v>21.076999999999998</v>
      </c>
      <c r="Y16" s="62">
        <f t="shared" si="1"/>
        <v>78.509</v>
      </c>
      <c r="Z16" s="63" t="str">
        <f t="shared" si="1"/>
        <v/>
      </c>
      <c r="AA16" s="64">
        <f>SUM(AA10:AA15)</f>
        <v>864.54600000000005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6.8040000000000003</v>
      </c>
      <c r="C20" s="77">
        <v>6.8440000000000003</v>
      </c>
      <c r="D20" s="77">
        <v>6.8769999999999998</v>
      </c>
      <c r="E20" s="77">
        <v>6.9130000000000003</v>
      </c>
      <c r="F20" s="77">
        <v>7.1619999999999999</v>
      </c>
      <c r="G20" s="77">
        <v>8.1539999999999999</v>
      </c>
      <c r="H20" s="77">
        <v>9.4079999999999995</v>
      </c>
      <c r="I20" s="77">
        <v>10.382</v>
      </c>
      <c r="J20" s="77">
        <v>10.208</v>
      </c>
      <c r="K20" s="77">
        <v>9.7729999999999997</v>
      </c>
      <c r="L20" s="77">
        <v>10.826000000000001</v>
      </c>
      <c r="M20" s="77">
        <v>9.4600000000000009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102.81100000000001</v>
      </c>
    </row>
    <row r="21" spans="1:27" ht="25.15" customHeight="1" x14ac:dyDescent="0.2">
      <c r="A21" s="75" t="s">
        <v>16</v>
      </c>
      <c r="B21" s="80">
        <v>7.5129999999999999</v>
      </c>
      <c r="C21" s="81">
        <v>7.6219999999999999</v>
      </c>
      <c r="D21" s="81">
        <v>7.25</v>
      </c>
      <c r="E21" s="81">
        <v>7.4690000000000003</v>
      </c>
      <c r="F21" s="81">
        <v>7.48</v>
      </c>
      <c r="G21" s="81">
        <v>9.26</v>
      </c>
      <c r="H21" s="81">
        <v>8.9550000000000001</v>
      </c>
      <c r="I21" s="81">
        <v>9.9049999999999994</v>
      </c>
      <c r="J21" s="81">
        <v>11.473000000000001</v>
      </c>
      <c r="K21" s="81">
        <v>13.917</v>
      </c>
      <c r="L21" s="81">
        <v>12.375</v>
      </c>
      <c r="M21" s="81">
        <v>10.081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113.3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14.317</v>
      </c>
      <c r="C25" s="88">
        <f t="shared" ref="C25:Z25" si="3">IF(LEN(C$2)&gt;0,SUM(C19:C24),"")</f>
        <v>14.466000000000001</v>
      </c>
      <c r="D25" s="88">
        <f t="shared" si="3"/>
        <v>14.126999999999999</v>
      </c>
      <c r="E25" s="88">
        <f t="shared" si="3"/>
        <v>14.382000000000001</v>
      </c>
      <c r="F25" s="88">
        <f t="shared" si="3"/>
        <v>14.641999999999999</v>
      </c>
      <c r="G25" s="88">
        <f t="shared" si="3"/>
        <v>17.414000000000001</v>
      </c>
      <c r="H25" s="88">
        <f t="shared" si="3"/>
        <v>18.363</v>
      </c>
      <c r="I25" s="88">
        <f t="shared" si="3"/>
        <v>20.286999999999999</v>
      </c>
      <c r="J25" s="88">
        <f t="shared" si="3"/>
        <v>21.681000000000001</v>
      </c>
      <c r="K25" s="88">
        <f t="shared" si="3"/>
        <v>23.689999999999998</v>
      </c>
      <c r="L25" s="88">
        <f t="shared" si="3"/>
        <v>23.201000000000001</v>
      </c>
      <c r="M25" s="88">
        <f t="shared" si="3"/>
        <v>19.541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216.11099999999999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14.317</v>
      </c>
      <c r="C29" s="77">
        <v>14.465999999999999</v>
      </c>
      <c r="D29" s="77">
        <v>14.127000000000001</v>
      </c>
      <c r="E29" s="77">
        <v>14.382</v>
      </c>
      <c r="F29" s="77">
        <v>14.641999999999999</v>
      </c>
      <c r="G29" s="77">
        <v>45.124000000000002</v>
      </c>
      <c r="H29" s="77">
        <v>75.578999999999994</v>
      </c>
      <c r="I29" s="77">
        <v>83.938000000000002</v>
      </c>
      <c r="J29" s="77">
        <v>47.543999999999997</v>
      </c>
      <c r="K29" s="77">
        <v>104.548</v>
      </c>
      <c r="L29" s="77">
        <v>31.972999999999999</v>
      </c>
      <c r="M29" s="77">
        <v>22.350999999999999</v>
      </c>
      <c r="N29" s="77">
        <v>1.1579999999999999</v>
      </c>
      <c r="O29" s="77">
        <v>52.174999999999997</v>
      </c>
      <c r="P29" s="77">
        <v>103.789</v>
      </c>
      <c r="Q29" s="77">
        <v>80.328999999999994</v>
      </c>
      <c r="R29" s="77">
        <v>51.491</v>
      </c>
      <c r="S29" s="77">
        <v>43.241</v>
      </c>
      <c r="T29" s="77">
        <v>35.438000000000002</v>
      </c>
      <c r="U29" s="77">
        <v>33.482999999999997</v>
      </c>
      <c r="V29" s="77">
        <v>43.036999999999999</v>
      </c>
      <c r="W29" s="77">
        <v>53.939</v>
      </c>
      <c r="X29" s="77">
        <v>21.077000000000002</v>
      </c>
      <c r="Y29" s="77">
        <v>78.509</v>
      </c>
      <c r="Z29" s="78"/>
      <c r="AA29" s="79">
        <f>SUM(B29:Z29)</f>
        <v>1080.6569999999997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14.317</v>
      </c>
      <c r="C31" s="62">
        <f t="shared" ref="C31:Z31" si="4">IF(LEN(C$2)&gt;0,SUM(C28:C30),"")</f>
        <v>14.465999999999999</v>
      </c>
      <c r="D31" s="62">
        <f t="shared" si="4"/>
        <v>14.127000000000001</v>
      </c>
      <c r="E31" s="62">
        <f t="shared" si="4"/>
        <v>14.382</v>
      </c>
      <c r="F31" s="62">
        <f t="shared" si="4"/>
        <v>14.641999999999999</v>
      </c>
      <c r="G31" s="62">
        <f t="shared" si="4"/>
        <v>45.124000000000002</v>
      </c>
      <c r="H31" s="62">
        <f t="shared" si="4"/>
        <v>75.578999999999994</v>
      </c>
      <c r="I31" s="62">
        <f t="shared" si="4"/>
        <v>83.938000000000002</v>
      </c>
      <c r="J31" s="62">
        <f t="shared" si="4"/>
        <v>47.543999999999997</v>
      </c>
      <c r="K31" s="62">
        <f t="shared" si="4"/>
        <v>104.548</v>
      </c>
      <c r="L31" s="62">
        <f t="shared" si="4"/>
        <v>31.972999999999999</v>
      </c>
      <c r="M31" s="62">
        <f t="shared" si="4"/>
        <v>22.350999999999999</v>
      </c>
      <c r="N31" s="62">
        <f t="shared" si="4"/>
        <v>1.1579999999999999</v>
      </c>
      <c r="O31" s="62">
        <f t="shared" si="4"/>
        <v>52.174999999999997</v>
      </c>
      <c r="P31" s="62">
        <f t="shared" si="4"/>
        <v>103.789</v>
      </c>
      <c r="Q31" s="62">
        <f t="shared" si="4"/>
        <v>80.328999999999994</v>
      </c>
      <c r="R31" s="62">
        <f t="shared" si="4"/>
        <v>51.491</v>
      </c>
      <c r="S31" s="62">
        <f t="shared" si="4"/>
        <v>43.241</v>
      </c>
      <c r="T31" s="62">
        <f t="shared" si="4"/>
        <v>35.438000000000002</v>
      </c>
      <c r="U31" s="62">
        <f t="shared" si="4"/>
        <v>33.482999999999997</v>
      </c>
      <c r="V31" s="62">
        <f t="shared" si="4"/>
        <v>43.036999999999999</v>
      </c>
      <c r="W31" s="62">
        <f t="shared" si="4"/>
        <v>53.939</v>
      </c>
      <c r="X31" s="62">
        <f t="shared" si="4"/>
        <v>21.077000000000002</v>
      </c>
      <c r="Y31" s="62">
        <f t="shared" si="4"/>
        <v>78.509</v>
      </c>
      <c r="Z31" s="63" t="str">
        <f t="shared" si="4"/>
        <v/>
      </c>
      <c r="AA31" s="64">
        <f>SUM(AA28:AA30)</f>
        <v>1080.6569999999997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54.3</v>
      </c>
      <c r="C38" s="99">
        <v>2.1</v>
      </c>
      <c r="D38" s="99">
        <v>14.4</v>
      </c>
      <c r="E38" s="99">
        <v>7.6</v>
      </c>
      <c r="F38" s="99">
        <v>8.5</v>
      </c>
      <c r="G38" s="99"/>
      <c r="H38" s="99"/>
      <c r="I38" s="99"/>
      <c r="J38" s="99"/>
      <c r="K38" s="99"/>
      <c r="L38" s="99">
        <v>6.1</v>
      </c>
      <c r="M38" s="99">
        <v>61.5</v>
      </c>
      <c r="N38" s="99">
        <v>112.4</v>
      </c>
      <c r="O38" s="99">
        <v>42.9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309.79999999999995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54.3</v>
      </c>
      <c r="C39" s="88">
        <f t="shared" si="6"/>
        <v>2.1</v>
      </c>
      <c r="D39" s="88">
        <f t="shared" si="6"/>
        <v>14.4</v>
      </c>
      <c r="E39" s="88">
        <f t="shared" si="6"/>
        <v>7.6</v>
      </c>
      <c r="F39" s="88">
        <f t="shared" si="6"/>
        <v>8.5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6.1</v>
      </c>
      <c r="M39" s="88">
        <f t="shared" si="6"/>
        <v>61.5</v>
      </c>
      <c r="N39" s="88">
        <f t="shared" si="6"/>
        <v>112.4</v>
      </c>
      <c r="O39" s="88">
        <f t="shared" si="6"/>
        <v>42.9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309.79999999999995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54.3</v>
      </c>
      <c r="C46" s="99">
        <v>2.1</v>
      </c>
      <c r="D46" s="99">
        <v>14.4</v>
      </c>
      <c r="E46" s="99">
        <v>7.6</v>
      </c>
      <c r="F46" s="99">
        <v>8.5</v>
      </c>
      <c r="G46" s="99"/>
      <c r="H46" s="99"/>
      <c r="I46" s="99"/>
      <c r="J46" s="99"/>
      <c r="K46" s="99"/>
      <c r="L46" s="99">
        <v>6.1</v>
      </c>
      <c r="M46" s="99">
        <v>61.5</v>
      </c>
      <c r="N46" s="99">
        <v>112.4</v>
      </c>
      <c r="O46" s="99">
        <v>42.9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309.79999999999995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54.3</v>
      </c>
      <c r="C48" s="88">
        <f t="shared" ref="C48:Z48" si="8">IF(LEN(C$2)&gt;0,SUM(C42:C47),"")</f>
        <v>2.1</v>
      </c>
      <c r="D48" s="88">
        <f t="shared" si="8"/>
        <v>14.4</v>
      </c>
      <c r="E48" s="88">
        <f t="shared" si="8"/>
        <v>7.6</v>
      </c>
      <c r="F48" s="88">
        <f t="shared" si="8"/>
        <v>8.5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6.1</v>
      </c>
      <c r="M48" s="88">
        <f t="shared" si="8"/>
        <v>61.5</v>
      </c>
      <c r="N48" s="88">
        <f t="shared" si="8"/>
        <v>112.4</v>
      </c>
      <c r="O48" s="88">
        <f t="shared" si="8"/>
        <v>42.9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309.79999999999995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68.61699999999999</v>
      </c>
      <c r="C51" s="88">
        <f t="shared" si="10"/>
        <v>16.566000000000003</v>
      </c>
      <c r="D51" s="88">
        <f t="shared" si="10"/>
        <v>28.527000000000001</v>
      </c>
      <c r="E51" s="88">
        <f t="shared" si="10"/>
        <v>21.981999999999999</v>
      </c>
      <c r="F51" s="88">
        <f t="shared" si="10"/>
        <v>23.141999999999999</v>
      </c>
      <c r="G51" s="88">
        <f t="shared" si="10"/>
        <v>45.124000000000002</v>
      </c>
      <c r="H51" s="88">
        <f t="shared" si="10"/>
        <v>75.578999999999994</v>
      </c>
      <c r="I51" s="88">
        <f t="shared" si="10"/>
        <v>83.938000000000017</v>
      </c>
      <c r="J51" s="88">
        <f t="shared" si="10"/>
        <v>47.543999999999997</v>
      </c>
      <c r="K51" s="88">
        <f t="shared" si="10"/>
        <v>104.548</v>
      </c>
      <c r="L51" s="88">
        <f t="shared" si="10"/>
        <v>38.073</v>
      </c>
      <c r="M51" s="88">
        <f t="shared" si="10"/>
        <v>83.850999999999999</v>
      </c>
      <c r="N51" s="88">
        <f t="shared" si="10"/>
        <v>113.55800000000001</v>
      </c>
      <c r="O51" s="88">
        <f t="shared" si="10"/>
        <v>95.075000000000003</v>
      </c>
      <c r="P51" s="88">
        <f t="shared" si="10"/>
        <v>103.78900000000002</v>
      </c>
      <c r="Q51" s="88">
        <f t="shared" si="10"/>
        <v>80.329000000000008</v>
      </c>
      <c r="R51" s="88">
        <f t="shared" si="10"/>
        <v>51.491</v>
      </c>
      <c r="S51" s="88">
        <f t="shared" si="10"/>
        <v>43.241000000000007</v>
      </c>
      <c r="T51" s="88">
        <f t="shared" si="10"/>
        <v>35.438000000000002</v>
      </c>
      <c r="U51" s="88">
        <f t="shared" si="10"/>
        <v>33.483000000000004</v>
      </c>
      <c r="V51" s="88">
        <f t="shared" si="10"/>
        <v>43.037000000000006</v>
      </c>
      <c r="W51" s="88">
        <f t="shared" si="10"/>
        <v>53.938999999999993</v>
      </c>
      <c r="X51" s="88">
        <f t="shared" si="10"/>
        <v>21.076999999999998</v>
      </c>
      <c r="Y51" s="88">
        <f t="shared" si="10"/>
        <v>78.509</v>
      </c>
      <c r="Z51" s="89" t="str">
        <f t="shared" si="10"/>
        <v/>
      </c>
      <c r="AA51" s="104">
        <f>SUM(B51:Z51)</f>
        <v>1390.4570000000001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68.580000000000013</v>
      </c>
      <c r="C4" s="18">
        <v>16.535</v>
      </c>
      <c r="D4" s="18">
        <v>28.506</v>
      </c>
      <c r="E4" s="18">
        <v>21.934999999999999</v>
      </c>
      <c r="F4" s="18">
        <v>23.141999999999999</v>
      </c>
      <c r="G4" s="18">
        <v>45.086999999999996</v>
      </c>
      <c r="H4" s="18">
        <v>75.593000000000004</v>
      </c>
      <c r="I4" s="18">
        <v>83.938000000000017</v>
      </c>
      <c r="J4" s="18">
        <v>47.543999999999997</v>
      </c>
      <c r="K4" s="18">
        <v>104.54799999999999</v>
      </c>
      <c r="L4" s="18">
        <v>38.1</v>
      </c>
      <c r="M4" s="18">
        <v>83.802000000000007</v>
      </c>
      <c r="N4" s="18">
        <v>113.598</v>
      </c>
      <c r="O4" s="18">
        <v>95.076000000000008</v>
      </c>
      <c r="P4" s="18">
        <v>103.798</v>
      </c>
      <c r="Q4" s="18">
        <v>80.329000000000008</v>
      </c>
      <c r="R4" s="18">
        <v>51.491</v>
      </c>
      <c r="S4" s="18">
        <v>43.241</v>
      </c>
      <c r="T4" s="18">
        <v>35.437999999999995</v>
      </c>
      <c r="U4" s="18">
        <v>33.483000000000004</v>
      </c>
      <c r="V4" s="18">
        <v>43.037000000000006</v>
      </c>
      <c r="W4" s="18">
        <v>53.939</v>
      </c>
      <c r="X4" s="18">
        <v>21.076999999999998</v>
      </c>
      <c r="Y4" s="18">
        <v>78.489000000000004</v>
      </c>
      <c r="Z4" s="19"/>
      <c r="AA4" s="20">
        <f>SUM(B4:Z4)</f>
        <v>1390.3060000000003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62.3</v>
      </c>
      <c r="C7" s="28">
        <v>55</v>
      </c>
      <c r="D7" s="28">
        <v>35</v>
      </c>
      <c r="E7" s="28">
        <v>23.11</v>
      </c>
      <c r="F7" s="28">
        <v>33.700000000000003</v>
      </c>
      <c r="G7" s="28">
        <v>70.09</v>
      </c>
      <c r="H7" s="28">
        <v>104.6</v>
      </c>
      <c r="I7" s="28">
        <v>91.78</v>
      </c>
      <c r="J7" s="28">
        <v>88</v>
      </c>
      <c r="K7" s="28">
        <v>91.55</v>
      </c>
      <c r="L7" s="28">
        <v>73.83</v>
      </c>
      <c r="M7" s="28">
        <v>67.459999999999994</v>
      </c>
      <c r="N7" s="28">
        <v>67.790000000000006</v>
      </c>
      <c r="O7" s="28">
        <v>85</v>
      </c>
      <c r="P7" s="28">
        <v>92.37</v>
      </c>
      <c r="Q7" s="28">
        <v>96</v>
      </c>
      <c r="R7" s="28">
        <v>102.51</v>
      </c>
      <c r="S7" s="28">
        <v>110.67</v>
      </c>
      <c r="T7" s="28">
        <v>112.85</v>
      </c>
      <c r="U7" s="28">
        <v>108.98</v>
      </c>
      <c r="V7" s="28">
        <v>96.8</v>
      </c>
      <c r="W7" s="28">
        <v>91.83</v>
      </c>
      <c r="X7" s="28">
        <v>89</v>
      </c>
      <c r="Y7" s="28">
        <v>99.42</v>
      </c>
      <c r="Z7" s="29"/>
      <c r="AA7" s="30">
        <f>IF(SUM(B7:Z7)&lt;&gt;0,AVERAGEIF(B7:Z7,"&lt;&gt;"""),"")</f>
        <v>81.234999999999999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</v>
      </c>
      <c r="C14" s="57">
        <v>11.114000000000001</v>
      </c>
      <c r="D14" s="57">
        <v>24.481999999999999</v>
      </c>
      <c r="E14" s="57">
        <v>18.605</v>
      </c>
      <c r="F14" s="57">
        <v>18.872</v>
      </c>
      <c r="G14" s="57">
        <v>7.0000000000000001E-3</v>
      </c>
      <c r="H14" s="57"/>
      <c r="I14" s="57"/>
      <c r="J14" s="57">
        <v>8.923</v>
      </c>
      <c r="K14" s="57">
        <v>57.754999999999995</v>
      </c>
      <c r="L14" s="57">
        <v>38.1</v>
      </c>
      <c r="M14" s="57">
        <v>18.477</v>
      </c>
      <c r="N14" s="57">
        <v>2.9459999999999997</v>
      </c>
      <c r="O14" s="57">
        <v>0.70700000000000007</v>
      </c>
      <c r="P14" s="57"/>
      <c r="Q14" s="57">
        <v>2.7270000000000003</v>
      </c>
      <c r="R14" s="57"/>
      <c r="S14" s="57"/>
      <c r="T14" s="57"/>
      <c r="U14" s="57"/>
      <c r="V14" s="57">
        <v>0.95199999999999996</v>
      </c>
      <c r="W14" s="57">
        <v>0.48399999999999999</v>
      </c>
      <c r="X14" s="57">
        <v>2.0649999999999999</v>
      </c>
      <c r="Y14" s="57"/>
      <c r="Z14" s="58"/>
      <c r="AA14" s="59">
        <f t="shared" si="0"/>
        <v>220.21600000000001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11.114000000000001</v>
      </c>
      <c r="D16" s="62">
        <f t="shared" si="1"/>
        <v>24.481999999999999</v>
      </c>
      <c r="E16" s="62">
        <f t="shared" si="1"/>
        <v>18.605</v>
      </c>
      <c r="F16" s="62">
        <f t="shared" si="1"/>
        <v>18.872</v>
      </c>
      <c r="G16" s="62">
        <f t="shared" si="1"/>
        <v>7.0000000000000001E-3</v>
      </c>
      <c r="H16" s="62">
        <f t="shared" si="1"/>
        <v>0</v>
      </c>
      <c r="I16" s="62">
        <f t="shared" si="1"/>
        <v>0</v>
      </c>
      <c r="J16" s="62">
        <f t="shared" si="1"/>
        <v>8.923</v>
      </c>
      <c r="K16" s="62">
        <f t="shared" si="1"/>
        <v>57.754999999999995</v>
      </c>
      <c r="L16" s="62">
        <f t="shared" si="1"/>
        <v>38.1</v>
      </c>
      <c r="M16" s="62">
        <f t="shared" si="1"/>
        <v>18.477</v>
      </c>
      <c r="N16" s="62">
        <f t="shared" si="1"/>
        <v>2.9459999999999997</v>
      </c>
      <c r="O16" s="62">
        <f t="shared" si="1"/>
        <v>0.70700000000000007</v>
      </c>
      <c r="P16" s="62">
        <f t="shared" si="1"/>
        <v>0</v>
      </c>
      <c r="Q16" s="62">
        <f t="shared" si="1"/>
        <v>2.7270000000000003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0.95199999999999996</v>
      </c>
      <c r="W16" s="62">
        <f t="shared" si="1"/>
        <v>0.48399999999999999</v>
      </c>
      <c r="X16" s="62">
        <f t="shared" si="1"/>
        <v>2.0649999999999999</v>
      </c>
      <c r="Y16" s="62">
        <f t="shared" si="1"/>
        <v>0</v>
      </c>
      <c r="Z16" s="63" t="str">
        <f t="shared" si="1"/>
        <v/>
      </c>
      <c r="AA16" s="64">
        <f>SUM(AA10:AA15)</f>
        <v>220.21600000000001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3.98</v>
      </c>
      <c r="C20" s="77">
        <v>3.0289999999999999</v>
      </c>
      <c r="D20" s="77">
        <v>1.8240000000000001</v>
      </c>
      <c r="E20" s="77">
        <v>1.03</v>
      </c>
      <c r="F20" s="77">
        <v>2.0699999999999998</v>
      </c>
      <c r="G20" s="77">
        <v>2.2949999999999999</v>
      </c>
      <c r="H20" s="77">
        <v>1.2150000000000001</v>
      </c>
      <c r="I20" s="77">
        <v>8.343</v>
      </c>
      <c r="J20" s="77">
        <v>2.278</v>
      </c>
      <c r="K20" s="77">
        <v>7.5019999999999998</v>
      </c>
      <c r="L20" s="77"/>
      <c r="M20" s="77">
        <v>8.093</v>
      </c>
      <c r="N20" s="77">
        <v>11.113</v>
      </c>
      <c r="O20" s="77">
        <v>3.484</v>
      </c>
      <c r="P20" s="77">
        <v>8.9489999999999998</v>
      </c>
      <c r="Q20" s="77">
        <v>4.0810000000000004</v>
      </c>
      <c r="R20" s="77">
        <v>6.742</v>
      </c>
      <c r="S20" s="77">
        <v>6.1609999999999996</v>
      </c>
      <c r="T20" s="77">
        <v>5.9619999999999997</v>
      </c>
      <c r="U20" s="77">
        <v>5.8390000000000004</v>
      </c>
      <c r="V20" s="77">
        <v>5.6539999999999999</v>
      </c>
      <c r="W20" s="77">
        <v>6.3310000000000004</v>
      </c>
      <c r="X20" s="77">
        <v>1.639</v>
      </c>
      <c r="Y20" s="77">
        <v>2.1000000000000001E-2</v>
      </c>
      <c r="Z20" s="78"/>
      <c r="AA20" s="79">
        <f t="shared" si="2"/>
        <v>107.63500000000002</v>
      </c>
    </row>
    <row r="21" spans="1:27" ht="25.15" customHeight="1" x14ac:dyDescent="0.2">
      <c r="A21" s="75" t="s">
        <v>16</v>
      </c>
      <c r="B21" s="80">
        <v>50.6</v>
      </c>
      <c r="C21" s="81">
        <v>2.3919999999999999</v>
      </c>
      <c r="D21" s="81">
        <v>2.2000000000000002</v>
      </c>
      <c r="E21" s="81">
        <v>2.2999999999999998</v>
      </c>
      <c r="F21" s="81">
        <v>2.2000000000000002</v>
      </c>
      <c r="G21" s="81">
        <v>35.384999999999998</v>
      </c>
      <c r="H21" s="81">
        <v>51.378</v>
      </c>
      <c r="I21" s="81">
        <v>75.595000000000013</v>
      </c>
      <c r="J21" s="81">
        <v>36.342999999999996</v>
      </c>
      <c r="K21" s="81">
        <v>39.290999999999997</v>
      </c>
      <c r="L21" s="81"/>
      <c r="M21" s="81">
        <v>57.231999999999999</v>
      </c>
      <c r="N21" s="81">
        <v>99.539000000000001</v>
      </c>
      <c r="O21" s="81">
        <v>90.885000000000005</v>
      </c>
      <c r="P21" s="81">
        <v>88.149000000000001</v>
      </c>
      <c r="Q21" s="81">
        <v>73.521000000000001</v>
      </c>
      <c r="R21" s="81">
        <v>44.749000000000002</v>
      </c>
      <c r="S21" s="81">
        <v>37.080000000000005</v>
      </c>
      <c r="T21" s="81">
        <v>29.475999999999999</v>
      </c>
      <c r="U21" s="81">
        <v>27.644000000000002</v>
      </c>
      <c r="V21" s="81">
        <v>36.430999999999997</v>
      </c>
      <c r="W21" s="81">
        <v>47.124000000000002</v>
      </c>
      <c r="X21" s="81">
        <v>17.373000000000001</v>
      </c>
      <c r="Y21" s="81">
        <v>9.8680000000000003</v>
      </c>
      <c r="Z21" s="78"/>
      <c r="AA21" s="79">
        <f t="shared" si="2"/>
        <v>956.75500000000022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54.58</v>
      </c>
      <c r="C25" s="88">
        <f t="shared" si="3"/>
        <v>5.4209999999999994</v>
      </c>
      <c r="D25" s="88">
        <f t="shared" si="3"/>
        <v>4.024</v>
      </c>
      <c r="E25" s="88">
        <f t="shared" si="3"/>
        <v>3.33</v>
      </c>
      <c r="F25" s="88">
        <f t="shared" si="3"/>
        <v>4.2699999999999996</v>
      </c>
      <c r="G25" s="88">
        <f t="shared" si="3"/>
        <v>37.68</v>
      </c>
      <c r="H25" s="88">
        <f t="shared" si="3"/>
        <v>52.593000000000004</v>
      </c>
      <c r="I25" s="88">
        <f t="shared" si="3"/>
        <v>83.938000000000017</v>
      </c>
      <c r="J25" s="88">
        <f t="shared" si="3"/>
        <v>38.620999999999995</v>
      </c>
      <c r="K25" s="88">
        <f t="shared" si="3"/>
        <v>46.792999999999999</v>
      </c>
      <c r="L25" s="88">
        <f t="shared" si="3"/>
        <v>0</v>
      </c>
      <c r="M25" s="88">
        <f t="shared" si="3"/>
        <v>65.325000000000003</v>
      </c>
      <c r="N25" s="88">
        <f t="shared" si="3"/>
        <v>110.652</v>
      </c>
      <c r="O25" s="88">
        <f t="shared" si="3"/>
        <v>94.369</v>
      </c>
      <c r="P25" s="88">
        <f t="shared" si="3"/>
        <v>97.097999999999999</v>
      </c>
      <c r="Q25" s="88">
        <f t="shared" si="3"/>
        <v>77.602000000000004</v>
      </c>
      <c r="R25" s="88">
        <f t="shared" si="3"/>
        <v>51.491</v>
      </c>
      <c r="S25" s="88">
        <f t="shared" si="3"/>
        <v>43.241000000000007</v>
      </c>
      <c r="T25" s="88">
        <f t="shared" si="3"/>
        <v>35.438000000000002</v>
      </c>
      <c r="U25" s="88">
        <f t="shared" si="3"/>
        <v>33.483000000000004</v>
      </c>
      <c r="V25" s="88">
        <f t="shared" si="3"/>
        <v>42.084999999999994</v>
      </c>
      <c r="W25" s="88">
        <f t="shared" si="3"/>
        <v>53.455000000000005</v>
      </c>
      <c r="X25" s="88">
        <f t="shared" si="3"/>
        <v>19.012</v>
      </c>
      <c r="Y25" s="88">
        <f t="shared" si="3"/>
        <v>9.8890000000000011</v>
      </c>
      <c r="Z25" s="89">
        <f t="shared" si="3"/>
        <v>0</v>
      </c>
      <c r="AA25" s="90">
        <f t="shared" si="3"/>
        <v>1064.3900000000003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68.58</v>
      </c>
      <c r="C29" s="77">
        <v>16.535</v>
      </c>
      <c r="D29" s="77">
        <v>28.506</v>
      </c>
      <c r="E29" s="77">
        <v>21.934999999999999</v>
      </c>
      <c r="F29" s="77">
        <v>23.141999999999999</v>
      </c>
      <c r="G29" s="77">
        <v>37.686999999999998</v>
      </c>
      <c r="H29" s="77">
        <v>52.593000000000004</v>
      </c>
      <c r="I29" s="77">
        <v>83.938000000000002</v>
      </c>
      <c r="J29" s="77">
        <v>47.543999999999997</v>
      </c>
      <c r="K29" s="77">
        <v>104.548</v>
      </c>
      <c r="L29" s="77">
        <v>38.1</v>
      </c>
      <c r="M29" s="77">
        <v>83.802000000000007</v>
      </c>
      <c r="N29" s="77">
        <v>113.598</v>
      </c>
      <c r="O29" s="77">
        <v>95.075999999999993</v>
      </c>
      <c r="P29" s="77">
        <v>97.097999999999999</v>
      </c>
      <c r="Q29" s="77">
        <v>80.328999999999994</v>
      </c>
      <c r="R29" s="77">
        <v>51.491</v>
      </c>
      <c r="S29" s="77">
        <v>43.241</v>
      </c>
      <c r="T29" s="77">
        <v>35.438000000000002</v>
      </c>
      <c r="U29" s="77">
        <v>33.482999999999997</v>
      </c>
      <c r="V29" s="77">
        <v>43.036999999999999</v>
      </c>
      <c r="W29" s="77">
        <v>53.939</v>
      </c>
      <c r="X29" s="77">
        <v>21.077000000000002</v>
      </c>
      <c r="Y29" s="77">
        <v>9.8889999999999993</v>
      </c>
      <c r="Z29" s="78"/>
      <c r="AA29" s="79">
        <f>SUM(B29:Z29)</f>
        <v>1284.606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68.58</v>
      </c>
      <c r="C31" s="62">
        <f t="shared" si="4"/>
        <v>16.535</v>
      </c>
      <c r="D31" s="62">
        <f t="shared" si="4"/>
        <v>28.506</v>
      </c>
      <c r="E31" s="62">
        <f t="shared" si="4"/>
        <v>21.934999999999999</v>
      </c>
      <c r="F31" s="62">
        <f t="shared" si="4"/>
        <v>23.141999999999999</v>
      </c>
      <c r="G31" s="62">
        <f t="shared" si="4"/>
        <v>37.686999999999998</v>
      </c>
      <c r="H31" s="62">
        <f t="shared" si="4"/>
        <v>52.593000000000004</v>
      </c>
      <c r="I31" s="62">
        <f t="shared" si="4"/>
        <v>83.938000000000002</v>
      </c>
      <c r="J31" s="62">
        <f t="shared" si="4"/>
        <v>47.543999999999997</v>
      </c>
      <c r="K31" s="62">
        <f t="shared" si="4"/>
        <v>104.548</v>
      </c>
      <c r="L31" s="62">
        <f t="shared" si="4"/>
        <v>38.1</v>
      </c>
      <c r="M31" s="62">
        <f t="shared" si="4"/>
        <v>83.802000000000007</v>
      </c>
      <c r="N31" s="62">
        <f t="shared" si="4"/>
        <v>113.598</v>
      </c>
      <c r="O31" s="62">
        <f t="shared" si="4"/>
        <v>95.075999999999993</v>
      </c>
      <c r="P31" s="62">
        <f t="shared" si="4"/>
        <v>97.097999999999999</v>
      </c>
      <c r="Q31" s="62">
        <f t="shared" si="4"/>
        <v>80.328999999999994</v>
      </c>
      <c r="R31" s="62">
        <f t="shared" si="4"/>
        <v>51.491</v>
      </c>
      <c r="S31" s="62">
        <f t="shared" si="4"/>
        <v>43.241</v>
      </c>
      <c r="T31" s="62">
        <f t="shared" si="4"/>
        <v>35.438000000000002</v>
      </c>
      <c r="U31" s="62">
        <f t="shared" si="4"/>
        <v>33.482999999999997</v>
      </c>
      <c r="V31" s="62">
        <f t="shared" si="4"/>
        <v>43.036999999999999</v>
      </c>
      <c r="W31" s="62">
        <f t="shared" si="4"/>
        <v>53.939</v>
      </c>
      <c r="X31" s="62">
        <f t="shared" si="4"/>
        <v>21.077000000000002</v>
      </c>
      <c r="Y31" s="62">
        <f t="shared" si="4"/>
        <v>9.8889999999999993</v>
      </c>
      <c r="Z31" s="63">
        <f t="shared" si="4"/>
        <v>0</v>
      </c>
      <c r="AA31" s="64">
        <f t="shared" si="4"/>
        <v>1284.606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7.4</v>
      </c>
      <c r="H38" s="99">
        <v>23</v>
      </c>
      <c r="I38" s="99"/>
      <c r="J38" s="99"/>
      <c r="K38" s="99"/>
      <c r="L38" s="99"/>
      <c r="M38" s="99"/>
      <c r="N38" s="99"/>
      <c r="O38" s="99"/>
      <c r="P38" s="99">
        <v>6.7</v>
      </c>
      <c r="Q38" s="99"/>
      <c r="R38" s="99"/>
      <c r="S38" s="99"/>
      <c r="T38" s="99"/>
      <c r="U38" s="99"/>
      <c r="V38" s="99"/>
      <c r="W38" s="99"/>
      <c r="X38" s="99"/>
      <c r="Y38" s="99">
        <v>68.599999999999994</v>
      </c>
      <c r="Z38" s="100"/>
      <c r="AA38" s="79">
        <f t="shared" si="5"/>
        <v>105.69999999999999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7.4</v>
      </c>
      <c r="H39" s="88">
        <f t="shared" si="6"/>
        <v>23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68.599999999999994</v>
      </c>
      <c r="Z39" s="89">
        <f t="shared" si="6"/>
        <v>0</v>
      </c>
      <c r="AA39" s="90">
        <f t="shared" si="5"/>
        <v>105.69999999999999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7.4</v>
      </c>
      <c r="H46" s="99">
        <v>23</v>
      </c>
      <c r="I46" s="99"/>
      <c r="J46" s="99"/>
      <c r="K46" s="99"/>
      <c r="L46" s="99"/>
      <c r="M46" s="99"/>
      <c r="N46" s="99"/>
      <c r="O46" s="99"/>
      <c r="P46" s="99">
        <v>6.7</v>
      </c>
      <c r="Q46" s="99"/>
      <c r="R46" s="99"/>
      <c r="S46" s="99"/>
      <c r="T46" s="99"/>
      <c r="U46" s="99"/>
      <c r="V46" s="99"/>
      <c r="W46" s="99"/>
      <c r="X46" s="99"/>
      <c r="Y46" s="99">
        <v>68.599999999999994</v>
      </c>
      <c r="Z46" s="100"/>
      <c r="AA46" s="79">
        <f t="shared" si="7"/>
        <v>105.69999999999999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7.4</v>
      </c>
      <c r="H48" s="88">
        <f t="shared" si="8"/>
        <v>23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68.599999999999994</v>
      </c>
      <c r="Z48" s="89">
        <f t="shared" si="8"/>
        <v>0</v>
      </c>
      <c r="AA48" s="90">
        <f t="shared" si="7"/>
        <v>105.69999999999999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68.58</v>
      </c>
      <c r="C51" s="88">
        <f t="shared" si="10"/>
        <v>16.535</v>
      </c>
      <c r="D51" s="88">
        <f t="shared" si="10"/>
        <v>28.506</v>
      </c>
      <c r="E51" s="88">
        <f t="shared" si="10"/>
        <v>21.935000000000002</v>
      </c>
      <c r="F51" s="88">
        <f t="shared" si="10"/>
        <v>23.141999999999999</v>
      </c>
      <c r="G51" s="88">
        <f t="shared" si="10"/>
        <v>45.086999999999996</v>
      </c>
      <c r="H51" s="88">
        <f t="shared" si="10"/>
        <v>75.593000000000004</v>
      </c>
      <c r="I51" s="88">
        <f t="shared" si="10"/>
        <v>83.938000000000017</v>
      </c>
      <c r="J51" s="88">
        <f t="shared" si="10"/>
        <v>47.543999999999997</v>
      </c>
      <c r="K51" s="88">
        <f t="shared" si="10"/>
        <v>104.548</v>
      </c>
      <c r="L51" s="88">
        <f t="shared" si="10"/>
        <v>38.1</v>
      </c>
      <c r="M51" s="88">
        <f t="shared" si="10"/>
        <v>83.802000000000007</v>
      </c>
      <c r="N51" s="88">
        <f t="shared" si="10"/>
        <v>113.598</v>
      </c>
      <c r="O51" s="88">
        <f t="shared" si="10"/>
        <v>95.075999999999993</v>
      </c>
      <c r="P51" s="88">
        <f t="shared" si="10"/>
        <v>103.798</v>
      </c>
      <c r="Q51" s="88">
        <f t="shared" si="10"/>
        <v>80.329000000000008</v>
      </c>
      <c r="R51" s="88">
        <f t="shared" si="10"/>
        <v>51.491</v>
      </c>
      <c r="S51" s="88">
        <f t="shared" si="10"/>
        <v>43.241000000000007</v>
      </c>
      <c r="T51" s="88">
        <f t="shared" si="10"/>
        <v>35.438000000000002</v>
      </c>
      <c r="U51" s="88">
        <f t="shared" si="10"/>
        <v>33.483000000000004</v>
      </c>
      <c r="V51" s="88">
        <f t="shared" si="10"/>
        <v>43.036999999999992</v>
      </c>
      <c r="W51" s="88">
        <f t="shared" si="10"/>
        <v>53.939000000000007</v>
      </c>
      <c r="X51" s="88">
        <f t="shared" si="10"/>
        <v>21.077000000000002</v>
      </c>
      <c r="Y51" s="88">
        <f t="shared" si="10"/>
        <v>78.48899999999999</v>
      </c>
      <c r="Z51" s="89">
        <f t="shared" si="10"/>
        <v>0</v>
      </c>
      <c r="AA51" s="104">
        <f>SUM(B51:Z51)</f>
        <v>1390.3060000000003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-54.3</v>
      </c>
      <c r="C4" s="18">
        <v>-2.1</v>
      </c>
      <c r="D4" s="18">
        <v>-14.4</v>
      </c>
      <c r="E4" s="18">
        <v>-7.6</v>
      </c>
      <c r="F4" s="18">
        <v>-8.5</v>
      </c>
      <c r="G4" s="18">
        <v>7.4</v>
      </c>
      <c r="H4" s="18">
        <v>23</v>
      </c>
      <c r="I4" s="18"/>
      <c r="J4" s="18"/>
      <c r="K4" s="18"/>
      <c r="L4" s="18">
        <v>-6.1</v>
      </c>
      <c r="M4" s="18">
        <v>-61.5</v>
      </c>
      <c r="N4" s="18">
        <v>-112.4</v>
      </c>
      <c r="O4" s="18">
        <v>-42.9</v>
      </c>
      <c r="P4" s="18">
        <v>6.7</v>
      </c>
      <c r="Q4" s="18"/>
      <c r="R4" s="18"/>
      <c r="S4" s="18"/>
      <c r="T4" s="18"/>
      <c r="U4" s="18"/>
      <c r="V4" s="18"/>
      <c r="W4" s="18"/>
      <c r="X4" s="18"/>
      <c r="Y4" s="18">
        <v>68.599999999999994</v>
      </c>
      <c r="Z4" s="19"/>
      <c r="AA4" s="111">
        <f>SUM(B4:Z4)</f>
        <v>-204.1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62.3</v>
      </c>
      <c r="C7" s="117">
        <v>55</v>
      </c>
      <c r="D7" s="117">
        <v>35</v>
      </c>
      <c r="E7" s="117">
        <v>23.11</v>
      </c>
      <c r="F7" s="117">
        <v>33.700000000000003</v>
      </c>
      <c r="G7" s="117">
        <v>70.09</v>
      </c>
      <c r="H7" s="117">
        <v>104.6</v>
      </c>
      <c r="I7" s="117">
        <v>91.78</v>
      </c>
      <c r="J7" s="117">
        <v>88</v>
      </c>
      <c r="K7" s="117">
        <v>91.55</v>
      </c>
      <c r="L7" s="117">
        <v>73.83</v>
      </c>
      <c r="M7" s="117">
        <v>67.459999999999994</v>
      </c>
      <c r="N7" s="117">
        <v>67.790000000000006</v>
      </c>
      <c r="O7" s="117">
        <v>85</v>
      </c>
      <c r="P7" s="117">
        <v>92.37</v>
      </c>
      <c r="Q7" s="117">
        <v>96</v>
      </c>
      <c r="R7" s="117">
        <v>102.51</v>
      </c>
      <c r="S7" s="117">
        <v>110.67</v>
      </c>
      <c r="T7" s="117">
        <v>112.85</v>
      </c>
      <c r="U7" s="117">
        <v>108.98</v>
      </c>
      <c r="V7" s="117">
        <v>96.8</v>
      </c>
      <c r="W7" s="117">
        <v>91.83</v>
      </c>
      <c r="X7" s="117">
        <v>89</v>
      </c>
      <c r="Y7" s="117">
        <v>99.42</v>
      </c>
      <c r="Z7" s="118"/>
      <c r="AA7" s="119">
        <f>IF(SUM(B7:Z7)&lt;&gt;0,AVERAGEIF(B7:Z7,"&lt;&gt;"""),"")</f>
        <v>81.234999999999999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54.3</v>
      </c>
      <c r="C15" s="133">
        <v>2.1</v>
      </c>
      <c r="D15" s="133">
        <v>14.4</v>
      </c>
      <c r="E15" s="133">
        <v>7.6</v>
      </c>
      <c r="F15" s="133">
        <v>8.5</v>
      </c>
      <c r="G15" s="133"/>
      <c r="H15" s="133"/>
      <c r="I15" s="133"/>
      <c r="J15" s="133"/>
      <c r="K15" s="133"/>
      <c r="L15" s="133">
        <v>6.1</v>
      </c>
      <c r="M15" s="133">
        <v>61.5</v>
      </c>
      <c r="N15" s="133">
        <v>112.4</v>
      </c>
      <c r="O15" s="133">
        <v>42.9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309.79999999999995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54.3</v>
      </c>
      <c r="C16" s="135">
        <f t="shared" si="1"/>
        <v>2.1</v>
      </c>
      <c r="D16" s="135">
        <f t="shared" si="1"/>
        <v>14.4</v>
      </c>
      <c r="E16" s="135">
        <f t="shared" si="1"/>
        <v>7.6</v>
      </c>
      <c r="F16" s="135">
        <f t="shared" si="1"/>
        <v>8.5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6.1</v>
      </c>
      <c r="M16" s="135">
        <f t="shared" si="1"/>
        <v>61.5</v>
      </c>
      <c r="N16" s="135">
        <f t="shared" si="1"/>
        <v>112.4</v>
      </c>
      <c r="O16" s="135">
        <f t="shared" si="1"/>
        <v>42.9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309.79999999999995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7.4</v>
      </c>
      <c r="H23" s="133">
        <v>23</v>
      </c>
      <c r="I23" s="133"/>
      <c r="J23" s="133"/>
      <c r="K23" s="133"/>
      <c r="L23" s="133"/>
      <c r="M23" s="133"/>
      <c r="N23" s="133"/>
      <c r="O23" s="133"/>
      <c r="P23" s="133">
        <v>6.7</v>
      </c>
      <c r="Q23" s="133"/>
      <c r="R23" s="133"/>
      <c r="S23" s="133"/>
      <c r="T23" s="133"/>
      <c r="U23" s="133"/>
      <c r="V23" s="133"/>
      <c r="W23" s="133"/>
      <c r="X23" s="133"/>
      <c r="Y23" s="133">
        <v>68.599999999999994</v>
      </c>
      <c r="Z23" s="131"/>
      <c r="AA23" s="132">
        <f t="shared" si="2"/>
        <v>105.69999999999999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7.4</v>
      </c>
      <c r="H24" s="135">
        <f t="shared" si="3"/>
        <v>23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68.599999999999994</v>
      </c>
      <c r="Z24" s="136" t="str">
        <f t="shared" si="3"/>
        <v/>
      </c>
      <c r="AA24" s="90">
        <f t="shared" si="2"/>
        <v>105.69999999999999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2024-01-03T21:22:17Z</dcterms:created>
  <dcterms:modified xsi:type="dcterms:W3CDTF">2024-01-03T21:22:18Z</dcterms:modified>
</cp:coreProperties>
</file>