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<sst xmlns="http://schemas.openxmlformats.org/spreadsheetml/2006/main" count="117" uniqueCount="53">
  <si>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02/01/2024 23:18:30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</si>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</sst>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18-4E44-8B81-25529DB2309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18-4E44-8B81-25529DB2309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20</c:v>
                </c:pt>
                <c:pt idx="6">
                  <c:v>4.6130000000000004</c:v>
                </c:pt>
                <c:pt idx="7">
                  <c:v>3.9790000000000001</c:v>
                </c:pt>
                <c:pt idx="9">
                  <c:v>4.4980000000000002</c:v>
                </c:pt>
                <c:pt idx="10">
                  <c:v>20</c:v>
                </c:pt>
                <c:pt idx="11">
                  <c:v>10.602</c:v>
                </c:pt>
                <c:pt idx="12">
                  <c:v>10.596</c:v>
                </c:pt>
                <c:pt idx="14">
                  <c:v>36.158000000000001</c:v>
                </c:pt>
                <c:pt idx="16">
                  <c:v>11.363</c:v>
                </c:pt>
                <c:pt idx="17">
                  <c:v>62.358999999999995</c:v>
                </c:pt>
                <c:pt idx="18">
                  <c:v>62.29699999999999</c:v>
                </c:pt>
                <c:pt idx="19">
                  <c:v>60.341000000000001</c:v>
                </c:pt>
                <c:pt idx="20">
                  <c:v>54.679000000000002</c:v>
                </c:pt>
                <c:pt idx="21">
                  <c:v>34.625</c:v>
                </c:pt>
                <c:pt idx="22">
                  <c:v>9.6890000000000001</c:v>
                </c:pt>
                <c:pt idx="23">
                  <c:v>56.331000000000003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18-4E44-8B81-25529DB2309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3.9</c:v>
                </c:pt>
                <c:pt idx="11">
                  <c:v>23.1</c:v>
                </c:pt>
                <c:pt idx="12">
                  <c:v>0</c:v>
                </c:pt>
                <c:pt idx="13">
                  <c:v>5.0999999999999996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18-4E44-8B81-25529DB2309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100.60900000000001</c:v>
                </c:pt>
                <c:pt idx="1">
                  <c:v>96.565000000000026</c:v>
                </c:pt>
                <c:pt idx="2">
                  <c:v>90.845999999999989</c:v>
                </c:pt>
                <c:pt idx="3">
                  <c:v>38.781999999999996</c:v>
                </c:pt>
                <c:pt idx="4">
                  <c:v>37.725000000000001</c:v>
                </c:pt>
                <c:pt idx="5">
                  <c:v>41.11</c:v>
                </c:pt>
                <c:pt idx="6">
                  <c:v>78.165000000000006</c:v>
                </c:pt>
                <c:pt idx="7">
                  <c:v>85.888999999999996</c:v>
                </c:pt>
                <c:pt idx="8">
                  <c:v>66.893999999999991</c:v>
                </c:pt>
                <c:pt idx="9">
                  <c:v>18.183999999999997</c:v>
                </c:pt>
                <c:pt idx="10">
                  <c:v>14.732999999999999</c:v>
                </c:pt>
                <c:pt idx="11">
                  <c:v>23.848999999999997</c:v>
                </c:pt>
                <c:pt idx="12">
                  <c:v>39.181000000000004</c:v>
                </c:pt>
                <c:pt idx="13">
                  <c:v>21.095000000000002</c:v>
                </c:pt>
                <c:pt idx="14">
                  <c:v>27.978999999999999</c:v>
                </c:pt>
                <c:pt idx="15">
                  <c:v>39.054000000000002</c:v>
                </c:pt>
                <c:pt idx="16">
                  <c:v>2.169</c:v>
                </c:pt>
                <c:pt idx="17">
                  <c:v>1.1099999999999999</c:v>
                </c:pt>
                <c:pt idx="18">
                  <c:v>0.23499999999999999</c:v>
                </c:pt>
                <c:pt idx="19">
                  <c:v>0.74</c:v>
                </c:pt>
                <c:pt idx="20">
                  <c:v>0.91500000000000004</c:v>
                </c:pt>
                <c:pt idx="21">
                  <c:v>0.20300000000000001</c:v>
                </c:pt>
                <c:pt idx="22">
                  <c:v>1.552</c:v>
                </c:pt>
                <c:pt idx="23">
                  <c:v>17.361999999999998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18-4E44-8B81-25529DB2309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18-4E44-8B81-25529DB2309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18-4E44-8B81-25529DB23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111.4</c:v>
                </c:pt>
                <c:pt idx="1">
                  <c:v>103.84199999999998</c:v>
                </c:pt>
                <c:pt idx="2">
                  <c:v>101.024</c:v>
                </c:pt>
                <c:pt idx="3">
                  <c:v>48.569000000000003</c:v>
                </c:pt>
                <c:pt idx="4">
                  <c:v>47.878</c:v>
                </c:pt>
                <c:pt idx="5">
                  <c:v>71.760999999999996</c:v>
                </c:pt>
                <c:pt idx="6">
                  <c:v>94.600000000000009</c:v>
                </c:pt>
                <c:pt idx="7">
                  <c:v>98.236999999999995</c:v>
                </c:pt>
                <c:pt idx="8">
                  <c:v>75.676000000000002</c:v>
                </c:pt>
                <c:pt idx="9">
                  <c:v>32.469000000000001</c:v>
                </c:pt>
                <c:pt idx="10">
                  <c:v>49.025000000000006</c:v>
                </c:pt>
                <c:pt idx="11">
                  <c:v>70.393000000000001</c:v>
                </c:pt>
                <c:pt idx="12">
                  <c:v>51.2</c:v>
                </c:pt>
                <c:pt idx="13">
                  <c:v>27.434000000000001</c:v>
                </c:pt>
                <c:pt idx="14">
                  <c:v>66.405000000000001</c:v>
                </c:pt>
                <c:pt idx="15">
                  <c:v>41.556999999999995</c:v>
                </c:pt>
                <c:pt idx="16">
                  <c:v>15.881999999999998</c:v>
                </c:pt>
                <c:pt idx="17">
                  <c:v>65.438999999999993</c:v>
                </c:pt>
                <c:pt idx="18">
                  <c:v>64.287999999999997</c:v>
                </c:pt>
                <c:pt idx="19">
                  <c:v>62.411000000000001</c:v>
                </c:pt>
                <c:pt idx="20">
                  <c:v>56.477999999999994</c:v>
                </c:pt>
                <c:pt idx="21">
                  <c:v>36.314999999999998</c:v>
                </c:pt>
                <c:pt idx="22">
                  <c:v>12.292</c:v>
                </c:pt>
                <c:pt idx="23">
                  <c:v>74.905999999999992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918-4E44-8B81-25529DB23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84.26</c:v>
                </c:pt>
                <c:pt idx="1">
                  <c:v>82.59</c:v>
                </c:pt>
                <c:pt idx="2">
                  <c:v>80.209999999999994</c:v>
                </c:pt>
                <c:pt idx="3">
                  <c:v>56.04</c:v>
                </c:pt>
                <c:pt idx="4">
                  <c:v>64.3</c:v>
                </c:pt>
                <c:pt idx="5">
                  <c:v>94.73</c:v>
                </c:pt>
                <c:pt idx="6">
                  <c:v>95</c:v>
                </c:pt>
                <c:pt idx="7">
                  <c:v>106</c:v>
                </c:pt>
                <c:pt idx="8">
                  <c:v>98.85</c:v>
                </c:pt>
                <c:pt idx="9">
                  <c:v>86.8</c:v>
                </c:pt>
                <c:pt idx="10">
                  <c:v>107.94</c:v>
                </c:pt>
                <c:pt idx="11">
                  <c:v>87.25</c:v>
                </c:pt>
                <c:pt idx="12">
                  <c:v>87</c:v>
                </c:pt>
                <c:pt idx="13">
                  <c:v>87</c:v>
                </c:pt>
                <c:pt idx="14">
                  <c:v>92.47</c:v>
                </c:pt>
                <c:pt idx="15">
                  <c:v>73.03</c:v>
                </c:pt>
                <c:pt idx="16">
                  <c:v>82.31</c:v>
                </c:pt>
                <c:pt idx="17">
                  <c:v>89</c:v>
                </c:pt>
                <c:pt idx="18">
                  <c:v>94.46</c:v>
                </c:pt>
                <c:pt idx="19">
                  <c:v>95.06</c:v>
                </c:pt>
                <c:pt idx="20">
                  <c:v>94.31</c:v>
                </c:pt>
                <c:pt idx="21">
                  <c:v>101.37</c:v>
                </c:pt>
                <c:pt idx="22">
                  <c:v>99</c:v>
                </c:pt>
                <c:pt idx="23">
                  <c:v>86.84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918-4E44-8B81-25529DB23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111.40299999999999</v>
      </c>
      <c r="C4" s="18">
        <v>103.80900000000001</v>
      </c>
      <c r="D4" s="18">
        <v>100.988</v>
      </c>
      <c r="E4" s="18">
        <v>48.555999999999997</v>
      </c>
      <c r="F4" s="18">
        <v>47.897999999999996</v>
      </c>
      <c r="G4" s="18">
        <v>71.805000000000007</v>
      </c>
      <c r="H4" s="18">
        <v>94.600000000000009</v>
      </c>
      <c r="I4" s="18">
        <v>98.237000000000009</v>
      </c>
      <c r="J4" s="18">
        <v>75.676000000000002</v>
      </c>
      <c r="K4" s="18">
        <v>32.469000000000001</v>
      </c>
      <c r="L4" s="18">
        <v>49.067</v>
      </c>
      <c r="M4" s="18">
        <v>70.366000000000014</v>
      </c>
      <c r="N4" s="18">
        <v>51.210999999999999</v>
      </c>
      <c r="O4" s="18">
        <v>27.409000000000002</v>
      </c>
      <c r="P4" s="18">
        <v>66.405000000000001</v>
      </c>
      <c r="Q4" s="18">
        <v>41.557000000000002</v>
      </c>
      <c r="R4" s="18">
        <v>15.881999999999998</v>
      </c>
      <c r="S4" s="18">
        <v>65.439000000000007</v>
      </c>
      <c r="T4" s="18">
        <v>64.287999999999997</v>
      </c>
      <c r="U4" s="18">
        <v>62.410999999999994</v>
      </c>
      <c r="V4" s="18">
        <v>56.478000000000002</v>
      </c>
      <c r="W4" s="18">
        <v>36.314999999999998</v>
      </c>
      <c r="X4" s="18">
        <v>12.292</v>
      </c>
      <c r="Y4" s="18">
        <v>74.899999999999991</v>
      </c>
      <c r="Z4" s="19"/>
      <c r="AA4" s="20">
        <f>SUM(B4:Z4)</f>
        <v>1479.4610000000005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84.26</v>
      </c>
      <c r="C7" s="28">
        <v>82.59</v>
      </c>
      <c r="D7" s="28">
        <v>80.209999999999994</v>
      </c>
      <c r="E7" s="28">
        <v>56.04</v>
      </c>
      <c r="F7" s="28">
        <v>64.3</v>
      </c>
      <c r="G7" s="28">
        <v>94.73</v>
      </c>
      <c r="H7" s="28">
        <v>95</v>
      </c>
      <c r="I7" s="28">
        <v>106</v>
      </c>
      <c r="J7" s="28">
        <v>98.85</v>
      </c>
      <c r="K7" s="28">
        <v>86.8</v>
      </c>
      <c r="L7" s="28">
        <v>107.94</v>
      </c>
      <c r="M7" s="28">
        <v>87.25</v>
      </c>
      <c r="N7" s="28">
        <v>87</v>
      </c>
      <c r="O7" s="28">
        <v>87</v>
      </c>
      <c r="P7" s="28">
        <v>92.47</v>
      </c>
      <c r="Q7" s="28">
        <v>73.03</v>
      </c>
      <c r="R7" s="28">
        <v>82.31</v>
      </c>
      <c r="S7" s="28">
        <v>89</v>
      </c>
      <c r="T7" s="28">
        <v>94.46</v>
      </c>
      <c r="U7" s="28">
        <v>95.06</v>
      </c>
      <c r="V7" s="28">
        <v>94.31</v>
      </c>
      <c r="W7" s="28">
        <v>101.37</v>
      </c>
      <c r="X7" s="28">
        <v>99</v>
      </c>
      <c r="Y7" s="28">
        <v>86.84</v>
      </c>
      <c r="Z7" s="29"/>
      <c r="AA7" s="30">
        <f>IF(SUM(B7:Z7)&lt;&gt;0,AVERAGEIF(B7:Z7,"&lt;&gt;"""),"")</f>
        <v>88.575833333333335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20</v>
      </c>
      <c r="H12" s="52">
        <v>4.6130000000000004</v>
      </c>
      <c r="I12" s="52">
        <v>3.9790000000000001</v>
      </c>
      <c r="J12" s="52"/>
      <c r="K12" s="52">
        <v>4.4980000000000002</v>
      </c>
      <c r="L12" s="52">
        <v>20</v>
      </c>
      <c r="M12" s="52">
        <v>10.602</v>
      </c>
      <c r="N12" s="52">
        <v>10.596</v>
      </c>
      <c r="O12" s="52"/>
      <c r="P12" s="52">
        <v>36.158000000000001</v>
      </c>
      <c r="Q12" s="52"/>
      <c r="R12" s="52">
        <v>11.363</v>
      </c>
      <c r="S12" s="52">
        <v>62.358999999999995</v>
      </c>
      <c r="T12" s="52">
        <v>62.29699999999999</v>
      </c>
      <c r="U12" s="52">
        <v>60.341000000000001</v>
      </c>
      <c r="V12" s="52">
        <v>54.679000000000002</v>
      </c>
      <c r="W12" s="52">
        <v>34.625</v>
      </c>
      <c r="X12" s="52">
        <v>9.6890000000000001</v>
      </c>
      <c r="Y12" s="52">
        <v>56.331000000000003</v>
      </c>
      <c r="Z12" s="53"/>
      <c r="AA12" s="54">
        <f t="shared" si="0"/>
        <v>462.13000000000005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100.60900000000001</v>
      </c>
      <c r="C14" s="57">
        <v>96.565000000000026</v>
      </c>
      <c r="D14" s="57">
        <v>90.845999999999989</v>
      </c>
      <c r="E14" s="57">
        <v>38.781999999999996</v>
      </c>
      <c r="F14" s="57">
        <v>37.725000000000001</v>
      </c>
      <c r="G14" s="57">
        <v>41.11</v>
      </c>
      <c r="H14" s="57">
        <v>78.165000000000006</v>
      </c>
      <c r="I14" s="57">
        <v>85.888999999999996</v>
      </c>
      <c r="J14" s="57">
        <v>66.893999999999991</v>
      </c>
      <c r="K14" s="57">
        <v>18.183999999999997</v>
      </c>
      <c r="L14" s="57">
        <v>14.732999999999999</v>
      </c>
      <c r="M14" s="57">
        <v>23.848999999999997</v>
      </c>
      <c r="N14" s="57">
        <v>39.181000000000004</v>
      </c>
      <c r="O14" s="57">
        <v>21.095000000000002</v>
      </c>
      <c r="P14" s="57">
        <v>27.978999999999999</v>
      </c>
      <c r="Q14" s="57">
        <v>39.054000000000002</v>
      </c>
      <c r="R14" s="57">
        <v>2.169</v>
      </c>
      <c r="S14" s="57">
        <v>1.1099999999999999</v>
      </c>
      <c r="T14" s="57">
        <v>0.23499999999999999</v>
      </c>
      <c r="U14" s="57">
        <v>0.74</v>
      </c>
      <c r="V14" s="57">
        <v>0.91500000000000004</v>
      </c>
      <c r="W14" s="57">
        <v>0.20300000000000001</v>
      </c>
      <c r="X14" s="57">
        <v>1.552</v>
      </c>
      <c r="Y14" s="57">
        <v>17.361999999999998</v>
      </c>
      <c r="Z14" s="58"/>
      <c r="AA14" s="59">
        <f t="shared" si="0"/>
        <v>844.94600000000003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100.60900000000001</v>
      </c>
      <c r="C16" s="62">
        <f t="shared" ref="C16:Z16" si="1">IF(LEN(C$2)&gt;0,SUM(C10:C15),"")</f>
        <v>96.565000000000026</v>
      </c>
      <c r="D16" s="62">
        <f t="shared" si="1"/>
        <v>90.845999999999989</v>
      </c>
      <c r="E16" s="62">
        <f t="shared" si="1"/>
        <v>38.781999999999996</v>
      </c>
      <c r="F16" s="62">
        <f t="shared" si="1"/>
        <v>37.725000000000001</v>
      </c>
      <c r="G16" s="62">
        <f t="shared" si="1"/>
        <v>61.11</v>
      </c>
      <c r="H16" s="62">
        <f t="shared" si="1"/>
        <v>82.778000000000006</v>
      </c>
      <c r="I16" s="62">
        <f t="shared" si="1"/>
        <v>89.867999999999995</v>
      </c>
      <c r="J16" s="62">
        <f t="shared" si="1"/>
        <v>66.893999999999991</v>
      </c>
      <c r="K16" s="62">
        <f t="shared" si="1"/>
        <v>22.681999999999999</v>
      </c>
      <c r="L16" s="62">
        <f t="shared" si="1"/>
        <v>34.732999999999997</v>
      </c>
      <c r="M16" s="62">
        <f t="shared" si="1"/>
        <v>34.450999999999993</v>
      </c>
      <c r="N16" s="62">
        <f t="shared" si="1"/>
        <v>49.777000000000001</v>
      </c>
      <c r="O16" s="62">
        <f t="shared" si="1"/>
        <v>21.095000000000002</v>
      </c>
      <c r="P16" s="62">
        <f t="shared" si="1"/>
        <v>64.137</v>
      </c>
      <c r="Q16" s="62">
        <f t="shared" si="1"/>
        <v>39.054000000000002</v>
      </c>
      <c r="R16" s="62">
        <f t="shared" si="1"/>
        <v>13.532</v>
      </c>
      <c r="S16" s="62">
        <f t="shared" si="1"/>
        <v>63.468999999999994</v>
      </c>
      <c r="T16" s="62">
        <f t="shared" si="1"/>
        <v>62.531999999999989</v>
      </c>
      <c r="U16" s="62">
        <f t="shared" si="1"/>
        <v>61.081000000000003</v>
      </c>
      <c r="V16" s="62">
        <f t="shared" si="1"/>
        <v>55.594000000000001</v>
      </c>
      <c r="W16" s="62">
        <f t="shared" si="1"/>
        <v>34.828000000000003</v>
      </c>
      <c r="X16" s="62">
        <f t="shared" si="1"/>
        <v>11.241</v>
      </c>
      <c r="Y16" s="62">
        <f t="shared" si="1"/>
        <v>73.692999999999998</v>
      </c>
      <c r="Z16" s="63" t="str">
        <f t="shared" si="1"/>
        <v/>
      </c>
      <c r="AA16" s="64">
        <f>SUM(AA10:AA15)</f>
        <v>1307.076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3.1120000000000001</v>
      </c>
      <c r="C20" s="77"/>
      <c r="D20" s="77">
        <v>3.0840000000000001</v>
      </c>
      <c r="E20" s="77">
        <v>3.1259999999999999</v>
      </c>
      <c r="F20" s="77">
        <v>3.262</v>
      </c>
      <c r="G20" s="77">
        <v>3.7469999999999999</v>
      </c>
      <c r="H20" s="77">
        <v>4.41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20.741</v>
      </c>
    </row>
    <row r="21" spans="1:27" ht="25.15" customHeight="1" x14ac:dyDescent="0.2">
      <c r="A21" s="75" t="s">
        <v>16</v>
      </c>
      <c r="B21" s="80">
        <v>7.6820000000000004</v>
      </c>
      <c r="C21" s="81">
        <v>7.2439999999999998</v>
      </c>
      <c r="D21" s="81">
        <v>7.0579999999999998</v>
      </c>
      <c r="E21" s="81">
        <v>6.6479999999999997</v>
      </c>
      <c r="F21" s="81">
        <v>6.9109999999999996</v>
      </c>
      <c r="G21" s="81">
        <v>6.9480000000000004</v>
      </c>
      <c r="H21" s="81">
        <v>7.4119999999999999</v>
      </c>
      <c r="I21" s="81">
        <v>8.3689999999999998</v>
      </c>
      <c r="J21" s="81">
        <v>8.782</v>
      </c>
      <c r="K21" s="81">
        <v>9.7870000000000008</v>
      </c>
      <c r="L21" s="81">
        <v>10.433999999999999</v>
      </c>
      <c r="M21" s="81">
        <v>12.815</v>
      </c>
      <c r="N21" s="81">
        <v>1.4339999999999999</v>
      </c>
      <c r="O21" s="81">
        <v>1.214</v>
      </c>
      <c r="P21" s="81">
        <v>2.2679999999999998</v>
      </c>
      <c r="Q21" s="81">
        <v>2.5030000000000001</v>
      </c>
      <c r="R21" s="81">
        <v>2.35</v>
      </c>
      <c r="S21" s="81">
        <v>1.97</v>
      </c>
      <c r="T21" s="81">
        <v>1.756</v>
      </c>
      <c r="U21" s="81">
        <v>1.33</v>
      </c>
      <c r="V21" s="81">
        <v>0.88400000000000001</v>
      </c>
      <c r="W21" s="81">
        <v>1.4870000000000001</v>
      </c>
      <c r="X21" s="81">
        <v>1.0509999999999999</v>
      </c>
      <c r="Y21" s="81">
        <v>1.2070000000000001</v>
      </c>
      <c r="Z21" s="78"/>
      <c r="AA21" s="79">
        <f t="shared" si="2"/>
        <v>119.54399999999998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10.794</v>
      </c>
      <c r="C25" s="88">
        <f t="shared" ref="C25:Z25" si="3">IF(LEN(C$2)&gt;0,SUM(C19:C24),"")</f>
        <v>7.2439999999999998</v>
      </c>
      <c r="D25" s="88">
        <f t="shared" si="3"/>
        <v>10.141999999999999</v>
      </c>
      <c r="E25" s="88">
        <f t="shared" si="3"/>
        <v>9.7739999999999991</v>
      </c>
      <c r="F25" s="88">
        <f t="shared" si="3"/>
        <v>10.173</v>
      </c>
      <c r="G25" s="88">
        <f t="shared" si="3"/>
        <v>10.695</v>
      </c>
      <c r="H25" s="88">
        <f t="shared" si="3"/>
        <v>11.821999999999999</v>
      </c>
      <c r="I25" s="88">
        <f t="shared" si="3"/>
        <v>8.3689999999999998</v>
      </c>
      <c r="J25" s="88">
        <f t="shared" si="3"/>
        <v>8.782</v>
      </c>
      <c r="K25" s="88">
        <f t="shared" si="3"/>
        <v>9.7870000000000008</v>
      </c>
      <c r="L25" s="88">
        <f t="shared" si="3"/>
        <v>10.433999999999999</v>
      </c>
      <c r="M25" s="88">
        <f t="shared" si="3"/>
        <v>12.815</v>
      </c>
      <c r="N25" s="88">
        <f t="shared" si="3"/>
        <v>1.4339999999999999</v>
      </c>
      <c r="O25" s="88">
        <f t="shared" si="3"/>
        <v>1.214</v>
      </c>
      <c r="P25" s="88">
        <f t="shared" si="3"/>
        <v>2.2679999999999998</v>
      </c>
      <c r="Q25" s="88">
        <f t="shared" si="3"/>
        <v>2.5030000000000001</v>
      </c>
      <c r="R25" s="88">
        <f t="shared" si="3"/>
        <v>2.35</v>
      </c>
      <c r="S25" s="88">
        <f t="shared" si="3"/>
        <v>1.97</v>
      </c>
      <c r="T25" s="88">
        <f t="shared" si="3"/>
        <v>1.756</v>
      </c>
      <c r="U25" s="88">
        <f t="shared" si="3"/>
        <v>1.33</v>
      </c>
      <c r="V25" s="88">
        <f t="shared" si="3"/>
        <v>0.88400000000000001</v>
      </c>
      <c r="W25" s="88">
        <f t="shared" si="3"/>
        <v>1.4870000000000001</v>
      </c>
      <c r="X25" s="88">
        <f t="shared" si="3"/>
        <v>1.0509999999999999</v>
      </c>
      <c r="Y25" s="88">
        <f t="shared" si="3"/>
        <v>1.2070000000000001</v>
      </c>
      <c r="Z25" s="89" t="str">
        <f t="shared" si="3"/>
        <v/>
      </c>
      <c r="AA25" s="90">
        <f>SUM(AA19:AA24)</f>
        <v>140.28499999999997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111.40300000000001</v>
      </c>
      <c r="C29" s="77">
        <v>103.809</v>
      </c>
      <c r="D29" s="77">
        <v>100.988</v>
      </c>
      <c r="E29" s="77">
        <v>48.555999999999997</v>
      </c>
      <c r="F29" s="77">
        <v>47.898000000000003</v>
      </c>
      <c r="G29" s="77">
        <v>71.805000000000007</v>
      </c>
      <c r="H29" s="77">
        <v>94.6</v>
      </c>
      <c r="I29" s="77">
        <v>98.236999999999995</v>
      </c>
      <c r="J29" s="77">
        <v>75.676000000000002</v>
      </c>
      <c r="K29" s="77">
        <v>32.469000000000001</v>
      </c>
      <c r="L29" s="77">
        <v>45.167000000000002</v>
      </c>
      <c r="M29" s="77">
        <v>47.265999999999998</v>
      </c>
      <c r="N29" s="77">
        <v>51.210999999999999</v>
      </c>
      <c r="O29" s="77">
        <v>22.309000000000001</v>
      </c>
      <c r="P29" s="77">
        <v>66.405000000000001</v>
      </c>
      <c r="Q29" s="77">
        <v>41.557000000000002</v>
      </c>
      <c r="R29" s="77">
        <v>15.882</v>
      </c>
      <c r="S29" s="77">
        <v>65.438999999999993</v>
      </c>
      <c r="T29" s="77">
        <v>64.287999999999997</v>
      </c>
      <c r="U29" s="77">
        <v>62.411000000000001</v>
      </c>
      <c r="V29" s="77">
        <v>56.478000000000002</v>
      </c>
      <c r="W29" s="77">
        <v>36.314999999999998</v>
      </c>
      <c r="X29" s="77">
        <v>12.292</v>
      </c>
      <c r="Y29" s="77">
        <v>74.900000000000006</v>
      </c>
      <c r="Z29" s="78"/>
      <c r="AA29" s="79">
        <f>SUM(B29:Z29)</f>
        <v>1447.3610000000003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111.40300000000001</v>
      </c>
      <c r="C31" s="62">
        <f t="shared" ref="C31:Z31" si="4">IF(LEN(C$2)&gt;0,SUM(C28:C30),"")</f>
        <v>103.809</v>
      </c>
      <c r="D31" s="62">
        <f t="shared" si="4"/>
        <v>100.988</v>
      </c>
      <c r="E31" s="62">
        <f t="shared" si="4"/>
        <v>48.555999999999997</v>
      </c>
      <c r="F31" s="62">
        <f t="shared" si="4"/>
        <v>47.898000000000003</v>
      </c>
      <c r="G31" s="62">
        <f t="shared" si="4"/>
        <v>71.805000000000007</v>
      </c>
      <c r="H31" s="62">
        <f t="shared" si="4"/>
        <v>94.6</v>
      </c>
      <c r="I31" s="62">
        <f t="shared" si="4"/>
        <v>98.236999999999995</v>
      </c>
      <c r="J31" s="62">
        <f t="shared" si="4"/>
        <v>75.676000000000002</v>
      </c>
      <c r="K31" s="62">
        <f t="shared" si="4"/>
        <v>32.469000000000001</v>
      </c>
      <c r="L31" s="62">
        <f t="shared" si="4"/>
        <v>45.167000000000002</v>
      </c>
      <c r="M31" s="62">
        <f t="shared" si="4"/>
        <v>47.265999999999998</v>
      </c>
      <c r="N31" s="62">
        <f t="shared" si="4"/>
        <v>51.210999999999999</v>
      </c>
      <c r="O31" s="62">
        <f t="shared" si="4"/>
        <v>22.309000000000001</v>
      </c>
      <c r="P31" s="62">
        <f t="shared" si="4"/>
        <v>66.405000000000001</v>
      </c>
      <c r="Q31" s="62">
        <f t="shared" si="4"/>
        <v>41.557000000000002</v>
      </c>
      <c r="R31" s="62">
        <f t="shared" si="4"/>
        <v>15.882</v>
      </c>
      <c r="S31" s="62">
        <f t="shared" si="4"/>
        <v>65.438999999999993</v>
      </c>
      <c r="T31" s="62">
        <f t="shared" si="4"/>
        <v>64.287999999999997</v>
      </c>
      <c r="U31" s="62">
        <f t="shared" si="4"/>
        <v>62.411000000000001</v>
      </c>
      <c r="V31" s="62">
        <f t="shared" si="4"/>
        <v>56.478000000000002</v>
      </c>
      <c r="W31" s="62">
        <f t="shared" si="4"/>
        <v>36.314999999999998</v>
      </c>
      <c r="X31" s="62">
        <f t="shared" si="4"/>
        <v>12.292</v>
      </c>
      <c r="Y31" s="62">
        <f t="shared" si="4"/>
        <v>74.900000000000006</v>
      </c>
      <c r="Z31" s="63" t="str">
        <f t="shared" si="4"/>
        <v/>
      </c>
      <c r="AA31" s="64">
        <f>SUM(AA28:AA30)</f>
        <v>1447.3610000000003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3.9</v>
      </c>
      <c r="M38" s="99">
        <v>23.1</v>
      </c>
      <c r="N38" s="99"/>
      <c r="O38" s="99">
        <v>5.0999999999999996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3.9</v>
      </c>
      <c r="M39" s="88">
        <f t="shared" si="6"/>
        <v>23.1</v>
      </c>
      <c r="N39" s="88">
        <f t="shared" si="6"/>
        <v>0</v>
      </c>
      <c r="O39" s="88">
        <f t="shared" si="6"/>
        <v>5.0999999999999996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32.1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3.9</v>
      </c>
      <c r="M46" s="99">
        <v>23.1</v>
      </c>
      <c r="N46" s="99"/>
      <c r="O46" s="99">
        <v>5.0999999999999996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32.1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3.9</v>
      </c>
      <c r="M48" s="88">
        <f t="shared" si="8"/>
        <v>23.1</v>
      </c>
      <c r="N48" s="88">
        <f t="shared" si="8"/>
        <v>0</v>
      </c>
      <c r="O48" s="88">
        <f t="shared" si="8"/>
        <v>5.0999999999999996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32.1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111.40300000000001</v>
      </c>
      <c r="C51" s="88">
        <f t="shared" si="10"/>
        <v>103.80900000000003</v>
      </c>
      <c r="D51" s="88">
        <f t="shared" si="10"/>
        <v>100.98799999999999</v>
      </c>
      <c r="E51" s="88">
        <f t="shared" si="10"/>
        <v>48.555999999999997</v>
      </c>
      <c r="F51" s="88">
        <f t="shared" si="10"/>
        <v>47.898000000000003</v>
      </c>
      <c r="G51" s="88">
        <f t="shared" si="10"/>
        <v>71.805000000000007</v>
      </c>
      <c r="H51" s="88">
        <f t="shared" si="10"/>
        <v>94.600000000000009</v>
      </c>
      <c r="I51" s="88">
        <f t="shared" si="10"/>
        <v>98.236999999999995</v>
      </c>
      <c r="J51" s="88">
        <f t="shared" si="10"/>
        <v>75.675999999999988</v>
      </c>
      <c r="K51" s="88">
        <f t="shared" si="10"/>
        <v>32.469000000000001</v>
      </c>
      <c r="L51" s="88">
        <f t="shared" si="10"/>
        <v>49.066999999999993</v>
      </c>
      <c r="M51" s="88">
        <f t="shared" si="10"/>
        <v>70.365999999999985</v>
      </c>
      <c r="N51" s="88">
        <f t="shared" si="10"/>
        <v>51.210999999999999</v>
      </c>
      <c r="O51" s="88">
        <f t="shared" si="10"/>
        <v>27.408999999999999</v>
      </c>
      <c r="P51" s="88">
        <f t="shared" si="10"/>
        <v>66.405000000000001</v>
      </c>
      <c r="Q51" s="88">
        <f t="shared" si="10"/>
        <v>41.557000000000002</v>
      </c>
      <c r="R51" s="88">
        <f t="shared" si="10"/>
        <v>15.882</v>
      </c>
      <c r="S51" s="88">
        <f t="shared" si="10"/>
        <v>65.438999999999993</v>
      </c>
      <c r="T51" s="88">
        <f t="shared" si="10"/>
        <v>64.287999999999982</v>
      </c>
      <c r="U51" s="88">
        <f t="shared" si="10"/>
        <v>62.411000000000001</v>
      </c>
      <c r="V51" s="88">
        <f t="shared" si="10"/>
        <v>56.478000000000002</v>
      </c>
      <c r="W51" s="88">
        <f t="shared" si="10"/>
        <v>36.315000000000005</v>
      </c>
      <c r="X51" s="88">
        <f t="shared" si="10"/>
        <v>12.292</v>
      </c>
      <c r="Y51" s="88">
        <f t="shared" si="10"/>
        <v>74.899999999999991</v>
      </c>
      <c r="Z51" s="89" t="str">
        <f t="shared" si="10"/>
        <v/>
      </c>
      <c r="AA51" s="104">
        <f>SUM(B51:Z51)</f>
        <v>1479.4610000000005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111.4</v>
      </c>
      <c r="C4" s="18">
        <v>103.84199999999998</v>
      </c>
      <c r="D4" s="18">
        <v>101.024</v>
      </c>
      <c r="E4" s="18">
        <v>48.569000000000003</v>
      </c>
      <c r="F4" s="18">
        <v>47.878</v>
      </c>
      <c r="G4" s="18">
        <v>71.760999999999996</v>
      </c>
      <c r="H4" s="18">
        <v>94.600000000000009</v>
      </c>
      <c r="I4" s="18">
        <v>98.236999999999995</v>
      </c>
      <c r="J4" s="18">
        <v>75.676000000000002</v>
      </c>
      <c r="K4" s="18">
        <v>32.469000000000001</v>
      </c>
      <c r="L4" s="18">
        <v>49.025000000000006</v>
      </c>
      <c r="M4" s="18">
        <v>70.393000000000001</v>
      </c>
      <c r="N4" s="18">
        <v>51.2</v>
      </c>
      <c r="O4" s="18">
        <v>27.434000000000001</v>
      </c>
      <c r="P4" s="18">
        <v>66.405000000000001</v>
      </c>
      <c r="Q4" s="18">
        <v>41.556999999999995</v>
      </c>
      <c r="R4" s="18">
        <v>15.881999999999998</v>
      </c>
      <c r="S4" s="18">
        <v>65.438999999999993</v>
      </c>
      <c r="T4" s="18">
        <v>64.287999999999997</v>
      </c>
      <c r="U4" s="18">
        <v>62.411000000000001</v>
      </c>
      <c r="V4" s="18">
        <v>56.477999999999994</v>
      </c>
      <c r="W4" s="18">
        <v>36.314999999999998</v>
      </c>
      <c r="X4" s="18">
        <v>12.292</v>
      </c>
      <c r="Y4" s="18">
        <v>74.905999999999992</v>
      </c>
      <c r="Z4" s="19"/>
      <c r="AA4" s="20">
        <f>SUM(B4:Z4)</f>
        <v>1479.4810000000002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84.26</v>
      </c>
      <c r="C7" s="28">
        <v>82.59</v>
      </c>
      <c r="D7" s="28">
        <v>80.209999999999994</v>
      </c>
      <c r="E7" s="28">
        <v>56.04</v>
      </c>
      <c r="F7" s="28">
        <v>64.3</v>
      </c>
      <c r="G7" s="28">
        <v>94.73</v>
      </c>
      <c r="H7" s="28">
        <v>95</v>
      </c>
      <c r="I7" s="28">
        <v>106</v>
      </c>
      <c r="J7" s="28">
        <v>98.85</v>
      </c>
      <c r="K7" s="28">
        <v>86.8</v>
      </c>
      <c r="L7" s="28">
        <v>107.94</v>
      </c>
      <c r="M7" s="28">
        <v>87.25</v>
      </c>
      <c r="N7" s="28">
        <v>87</v>
      </c>
      <c r="O7" s="28">
        <v>87</v>
      </c>
      <c r="P7" s="28">
        <v>92.47</v>
      </c>
      <c r="Q7" s="28">
        <v>73.03</v>
      </c>
      <c r="R7" s="28">
        <v>82.31</v>
      </c>
      <c r="S7" s="28">
        <v>89</v>
      </c>
      <c r="T7" s="28">
        <v>94.46</v>
      </c>
      <c r="U7" s="28">
        <v>95.06</v>
      </c>
      <c r="V7" s="28">
        <v>94.31</v>
      </c>
      <c r="W7" s="28">
        <v>101.37</v>
      </c>
      <c r="X7" s="28">
        <v>99</v>
      </c>
      <c r="Y7" s="28">
        <v>86.84</v>
      </c>
      <c r="Z7" s="29"/>
      <c r="AA7" s="30">
        <f>IF(SUM(B7:Z7)&lt;&gt;0,AVERAGEIF(B7:Z7,"&lt;&gt;"""),"")</f>
        <v>88.575833333333335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1.6E-2</v>
      </c>
      <c r="I14" s="57">
        <v>4.7E-2</v>
      </c>
      <c r="J14" s="57">
        <v>0.92299999999999993</v>
      </c>
      <c r="K14" s="57"/>
      <c r="L14" s="57"/>
      <c r="M14" s="57"/>
      <c r="N14" s="57"/>
      <c r="O14" s="57">
        <v>1.0549999999999999</v>
      </c>
      <c r="P14" s="57"/>
      <c r="Q14" s="57"/>
      <c r="R14" s="57"/>
      <c r="S14" s="57"/>
      <c r="T14" s="57"/>
      <c r="U14" s="57">
        <v>1.25</v>
      </c>
      <c r="V14" s="57">
        <v>2.7299999999999995</v>
      </c>
      <c r="W14" s="57">
        <v>2.58</v>
      </c>
      <c r="X14" s="57">
        <v>0.61</v>
      </c>
      <c r="Y14" s="57"/>
      <c r="Z14" s="58"/>
      <c r="AA14" s="59">
        <f t="shared" si="0"/>
        <v>9.2109999999999985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1.6E-2</v>
      </c>
      <c r="I16" s="62">
        <f t="shared" si="1"/>
        <v>4.7E-2</v>
      </c>
      <c r="J16" s="62">
        <f t="shared" si="1"/>
        <v>0.92299999999999993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1.0549999999999999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1.25</v>
      </c>
      <c r="V16" s="62">
        <f t="shared" si="1"/>
        <v>2.7299999999999995</v>
      </c>
      <c r="W16" s="62">
        <f t="shared" si="1"/>
        <v>2.58</v>
      </c>
      <c r="X16" s="62">
        <f t="shared" si="1"/>
        <v>0.61</v>
      </c>
      <c r="Y16" s="62">
        <f t="shared" si="1"/>
        <v>0</v>
      </c>
      <c r="Z16" s="63" t="str">
        <f t="shared" si="1"/>
        <v/>
      </c>
      <c r="AA16" s="64">
        <f>SUM(AA10:AA15)</f>
        <v>9.2109999999999985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1.633</v>
      </c>
      <c r="C20" s="77">
        <v>28.990000000000002</v>
      </c>
      <c r="D20" s="77"/>
      <c r="E20" s="77">
        <v>1.1000000000000001</v>
      </c>
      <c r="F20" s="77">
        <v>1</v>
      </c>
      <c r="G20" s="77">
        <v>1.1000000000000001</v>
      </c>
      <c r="H20" s="77">
        <v>9.1980000000000004</v>
      </c>
      <c r="I20" s="77">
        <v>30.353999999999999</v>
      </c>
      <c r="J20" s="77">
        <v>31.082999999999998</v>
      </c>
      <c r="K20" s="77">
        <v>26.17</v>
      </c>
      <c r="L20" s="77">
        <v>26.178000000000001</v>
      </c>
      <c r="M20" s="77">
        <v>26.106999999999999</v>
      </c>
      <c r="N20" s="77">
        <v>31</v>
      </c>
      <c r="O20" s="77"/>
      <c r="P20" s="77">
        <v>31</v>
      </c>
      <c r="Q20" s="77">
        <v>0.17799999999999999</v>
      </c>
      <c r="R20" s="77">
        <v>0.27900000000000003</v>
      </c>
      <c r="S20" s="77">
        <v>32.856999999999999</v>
      </c>
      <c r="T20" s="77">
        <v>33.03</v>
      </c>
      <c r="U20" s="77">
        <v>31.780999999999999</v>
      </c>
      <c r="V20" s="77">
        <v>31.738</v>
      </c>
      <c r="W20" s="77">
        <v>1.0269999999999999</v>
      </c>
      <c r="X20" s="77">
        <v>0.33900000000000002</v>
      </c>
      <c r="Y20" s="77">
        <v>0.13400000000000001</v>
      </c>
      <c r="Z20" s="78"/>
      <c r="AA20" s="79">
        <f t="shared" si="2"/>
        <v>376.27599999999995</v>
      </c>
    </row>
    <row r="21" spans="1:27" ht="25.15" customHeight="1" x14ac:dyDescent="0.2">
      <c r="A21" s="75" t="s">
        <v>16</v>
      </c>
      <c r="B21" s="80">
        <v>46.866999999999997</v>
      </c>
      <c r="C21" s="81">
        <v>12.352</v>
      </c>
      <c r="D21" s="81">
        <v>5.3239999999999998</v>
      </c>
      <c r="E21" s="81">
        <v>1.369</v>
      </c>
      <c r="F21" s="81">
        <v>9.2780000000000005</v>
      </c>
      <c r="G21" s="81">
        <v>11.661</v>
      </c>
      <c r="H21" s="81">
        <v>70.986000000000004</v>
      </c>
      <c r="I21" s="81">
        <v>67.835999999999999</v>
      </c>
      <c r="J21" s="81">
        <v>43.67</v>
      </c>
      <c r="K21" s="81">
        <v>6.2990000000000004</v>
      </c>
      <c r="L21" s="81">
        <v>22.847000000000001</v>
      </c>
      <c r="M21" s="81">
        <v>44.286000000000001</v>
      </c>
      <c r="N21" s="81"/>
      <c r="O21" s="81">
        <v>26.379000000000001</v>
      </c>
      <c r="P21" s="81">
        <v>35.405000000000001</v>
      </c>
      <c r="Q21" s="81">
        <v>41.378999999999998</v>
      </c>
      <c r="R21" s="81">
        <v>15.602999999999998</v>
      </c>
      <c r="S21" s="81">
        <v>32.582000000000001</v>
      </c>
      <c r="T21" s="81">
        <v>31.257999999999999</v>
      </c>
      <c r="U21" s="81">
        <v>29.380000000000003</v>
      </c>
      <c r="V21" s="81">
        <v>22.009999999999998</v>
      </c>
      <c r="W21" s="81">
        <v>32.707999999999998</v>
      </c>
      <c r="X21" s="81">
        <v>11.343</v>
      </c>
      <c r="Y21" s="81">
        <v>6.9720000000000004</v>
      </c>
      <c r="Z21" s="78"/>
      <c r="AA21" s="79">
        <f t="shared" si="2"/>
        <v>627.79399999999987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48.5</v>
      </c>
      <c r="C25" s="88">
        <f t="shared" si="3"/>
        <v>41.341999999999999</v>
      </c>
      <c r="D25" s="88">
        <f t="shared" si="3"/>
        <v>5.3239999999999998</v>
      </c>
      <c r="E25" s="88">
        <f t="shared" si="3"/>
        <v>2.4690000000000003</v>
      </c>
      <c r="F25" s="88">
        <f t="shared" si="3"/>
        <v>10.278</v>
      </c>
      <c r="G25" s="88">
        <f t="shared" si="3"/>
        <v>12.760999999999999</v>
      </c>
      <c r="H25" s="88">
        <f t="shared" si="3"/>
        <v>80.183999999999997</v>
      </c>
      <c r="I25" s="88">
        <f t="shared" si="3"/>
        <v>98.19</v>
      </c>
      <c r="J25" s="88">
        <f t="shared" si="3"/>
        <v>74.753</v>
      </c>
      <c r="K25" s="88">
        <f t="shared" si="3"/>
        <v>32.469000000000001</v>
      </c>
      <c r="L25" s="88">
        <f t="shared" si="3"/>
        <v>49.025000000000006</v>
      </c>
      <c r="M25" s="88">
        <f t="shared" si="3"/>
        <v>70.393000000000001</v>
      </c>
      <c r="N25" s="88">
        <f t="shared" si="3"/>
        <v>31</v>
      </c>
      <c r="O25" s="88">
        <f t="shared" si="3"/>
        <v>26.379000000000001</v>
      </c>
      <c r="P25" s="88">
        <f t="shared" si="3"/>
        <v>66.405000000000001</v>
      </c>
      <c r="Q25" s="88">
        <f t="shared" si="3"/>
        <v>41.556999999999995</v>
      </c>
      <c r="R25" s="88">
        <f t="shared" si="3"/>
        <v>15.881999999999998</v>
      </c>
      <c r="S25" s="88">
        <f t="shared" si="3"/>
        <v>65.438999999999993</v>
      </c>
      <c r="T25" s="88">
        <f t="shared" si="3"/>
        <v>64.287999999999997</v>
      </c>
      <c r="U25" s="88">
        <f t="shared" si="3"/>
        <v>61.161000000000001</v>
      </c>
      <c r="V25" s="88">
        <f t="shared" si="3"/>
        <v>53.747999999999998</v>
      </c>
      <c r="W25" s="88">
        <f t="shared" si="3"/>
        <v>33.734999999999999</v>
      </c>
      <c r="X25" s="88">
        <f t="shared" si="3"/>
        <v>11.682</v>
      </c>
      <c r="Y25" s="88">
        <f t="shared" si="3"/>
        <v>7.1060000000000008</v>
      </c>
      <c r="Z25" s="89">
        <f t="shared" si="3"/>
        <v>0</v>
      </c>
      <c r="AA25" s="90">
        <f t="shared" si="3"/>
        <v>1004.0699999999998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48.5</v>
      </c>
      <c r="C29" s="77">
        <v>41.341999999999999</v>
      </c>
      <c r="D29" s="77">
        <v>5.3239999999999998</v>
      </c>
      <c r="E29" s="77">
        <v>2.4689999999999999</v>
      </c>
      <c r="F29" s="77">
        <v>10.278</v>
      </c>
      <c r="G29" s="77">
        <v>12.760999999999999</v>
      </c>
      <c r="H29" s="77">
        <v>80.2</v>
      </c>
      <c r="I29" s="77">
        <v>98.236999999999995</v>
      </c>
      <c r="J29" s="77">
        <v>75.676000000000002</v>
      </c>
      <c r="K29" s="77">
        <v>32.469000000000001</v>
      </c>
      <c r="L29" s="77">
        <v>49.024999999999999</v>
      </c>
      <c r="M29" s="77">
        <v>70.393000000000001</v>
      </c>
      <c r="N29" s="77">
        <v>31</v>
      </c>
      <c r="O29" s="77">
        <v>27.434000000000001</v>
      </c>
      <c r="P29" s="77">
        <v>66.405000000000001</v>
      </c>
      <c r="Q29" s="77">
        <v>41.557000000000002</v>
      </c>
      <c r="R29" s="77">
        <v>15.882</v>
      </c>
      <c r="S29" s="77">
        <v>65.438999999999993</v>
      </c>
      <c r="T29" s="77">
        <v>64.287999999999997</v>
      </c>
      <c r="U29" s="77">
        <v>62.411000000000001</v>
      </c>
      <c r="V29" s="77">
        <v>56.478000000000002</v>
      </c>
      <c r="W29" s="77">
        <v>36.314999999999998</v>
      </c>
      <c r="X29" s="77">
        <v>12.292</v>
      </c>
      <c r="Y29" s="77">
        <v>7.1059999999999999</v>
      </c>
      <c r="Z29" s="78"/>
      <c r="AA29" s="79">
        <f>SUM(B29:Z29)</f>
        <v>1013.2809999999998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48.5</v>
      </c>
      <c r="C31" s="62">
        <f t="shared" si="4"/>
        <v>41.341999999999999</v>
      </c>
      <c r="D31" s="62">
        <f t="shared" si="4"/>
        <v>5.3239999999999998</v>
      </c>
      <c r="E31" s="62">
        <f t="shared" si="4"/>
        <v>2.4689999999999999</v>
      </c>
      <c r="F31" s="62">
        <f t="shared" si="4"/>
        <v>10.278</v>
      </c>
      <c r="G31" s="62">
        <f t="shared" si="4"/>
        <v>12.760999999999999</v>
      </c>
      <c r="H31" s="62">
        <f t="shared" si="4"/>
        <v>80.2</v>
      </c>
      <c r="I31" s="62">
        <f t="shared" si="4"/>
        <v>98.236999999999995</v>
      </c>
      <c r="J31" s="62">
        <f t="shared" si="4"/>
        <v>75.676000000000002</v>
      </c>
      <c r="K31" s="62">
        <f t="shared" si="4"/>
        <v>32.469000000000001</v>
      </c>
      <c r="L31" s="62">
        <f t="shared" si="4"/>
        <v>49.024999999999999</v>
      </c>
      <c r="M31" s="62">
        <f t="shared" si="4"/>
        <v>70.393000000000001</v>
      </c>
      <c r="N31" s="62">
        <f t="shared" si="4"/>
        <v>31</v>
      </c>
      <c r="O31" s="62">
        <f t="shared" si="4"/>
        <v>27.434000000000001</v>
      </c>
      <c r="P31" s="62">
        <f t="shared" si="4"/>
        <v>66.405000000000001</v>
      </c>
      <c r="Q31" s="62">
        <f t="shared" si="4"/>
        <v>41.557000000000002</v>
      </c>
      <c r="R31" s="62">
        <f t="shared" si="4"/>
        <v>15.882</v>
      </c>
      <c r="S31" s="62">
        <f t="shared" si="4"/>
        <v>65.438999999999993</v>
      </c>
      <c r="T31" s="62">
        <f t="shared" si="4"/>
        <v>64.287999999999997</v>
      </c>
      <c r="U31" s="62">
        <f t="shared" si="4"/>
        <v>62.411000000000001</v>
      </c>
      <c r="V31" s="62">
        <f t="shared" si="4"/>
        <v>56.478000000000002</v>
      </c>
      <c r="W31" s="62">
        <f t="shared" si="4"/>
        <v>36.314999999999998</v>
      </c>
      <c r="X31" s="62">
        <f t="shared" si="4"/>
        <v>12.292</v>
      </c>
      <c r="Y31" s="62">
        <f t="shared" si="4"/>
        <v>7.1059999999999999</v>
      </c>
      <c r="Z31" s="63">
        <f t="shared" si="4"/>
        <v>0</v>
      </c>
      <c r="AA31" s="64">
        <f t="shared" si="4"/>
        <v>1013.2809999999998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62.9</v>
      </c>
      <c r="C38" s="99">
        <v>62.5</v>
      </c>
      <c r="D38" s="99">
        <v>95.7</v>
      </c>
      <c r="E38" s="99">
        <v>46.1</v>
      </c>
      <c r="F38" s="99">
        <v>37.6</v>
      </c>
      <c r="G38" s="99">
        <v>59</v>
      </c>
      <c r="H38" s="99">
        <v>14.4</v>
      </c>
      <c r="I38" s="99"/>
      <c r="J38" s="99"/>
      <c r="K38" s="99"/>
      <c r="L38" s="99"/>
      <c r="M38" s="99"/>
      <c r="N38" s="99">
        <v>20.2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67.8</v>
      </c>
      <c r="Z38" s="100"/>
      <c r="AA38" s="79">
        <f t="shared" si="5"/>
        <v>466.20000000000005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62.9</v>
      </c>
      <c r="C39" s="88">
        <f t="shared" si="6"/>
        <v>62.5</v>
      </c>
      <c r="D39" s="88">
        <f t="shared" si="6"/>
        <v>95.7</v>
      </c>
      <c r="E39" s="88">
        <f t="shared" si="6"/>
        <v>46.1</v>
      </c>
      <c r="F39" s="88">
        <f t="shared" si="6"/>
        <v>37.6</v>
      </c>
      <c r="G39" s="88">
        <f t="shared" si="6"/>
        <v>59</v>
      </c>
      <c r="H39" s="88">
        <f t="shared" si="6"/>
        <v>14.4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67.8</v>
      </c>
      <c r="Z39" s="89">
        <f t="shared" si="6"/>
        <v>0</v>
      </c>
      <c r="AA39" s="90">
        <f t="shared" si="5"/>
        <v>466.20000000000005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62.9</v>
      </c>
      <c r="C46" s="99">
        <v>62.5</v>
      </c>
      <c r="D46" s="99">
        <v>95.7</v>
      </c>
      <c r="E46" s="99">
        <v>46.1</v>
      </c>
      <c r="F46" s="99">
        <v>37.6</v>
      </c>
      <c r="G46" s="99">
        <v>59</v>
      </c>
      <c r="H46" s="99">
        <v>14.4</v>
      </c>
      <c r="I46" s="99"/>
      <c r="J46" s="99"/>
      <c r="K46" s="99"/>
      <c r="L46" s="99"/>
      <c r="M46" s="99"/>
      <c r="N46" s="99">
        <v>20.2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67.8</v>
      </c>
      <c r="Z46" s="100"/>
      <c r="AA46" s="79">
        <f t="shared" si="7"/>
        <v>466.20000000000005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62.9</v>
      </c>
      <c r="C48" s="88">
        <f t="shared" ref="C48:Z48" si="8">SUM(C42:C47)</f>
        <v>62.5</v>
      </c>
      <c r="D48" s="88">
        <f t="shared" si="8"/>
        <v>95.7</v>
      </c>
      <c r="E48" s="88">
        <f t="shared" si="8"/>
        <v>46.1</v>
      </c>
      <c r="F48" s="88">
        <f t="shared" si="8"/>
        <v>37.6</v>
      </c>
      <c r="G48" s="88">
        <f t="shared" si="8"/>
        <v>59</v>
      </c>
      <c r="H48" s="88">
        <f t="shared" si="8"/>
        <v>14.4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67.8</v>
      </c>
      <c r="Z48" s="89">
        <f t="shared" si="8"/>
        <v>0</v>
      </c>
      <c r="AA48" s="90">
        <f t="shared" si="7"/>
        <v>466.20000000000005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111.4</v>
      </c>
      <c r="C51" s="88">
        <f t="shared" si="10"/>
        <v>103.842</v>
      </c>
      <c r="D51" s="88">
        <f t="shared" si="10"/>
        <v>101.024</v>
      </c>
      <c r="E51" s="88">
        <f t="shared" si="10"/>
        <v>48.569000000000003</v>
      </c>
      <c r="F51" s="88">
        <f t="shared" si="10"/>
        <v>47.878</v>
      </c>
      <c r="G51" s="88">
        <f t="shared" si="10"/>
        <v>71.760999999999996</v>
      </c>
      <c r="H51" s="88">
        <f t="shared" si="10"/>
        <v>94.600000000000009</v>
      </c>
      <c r="I51" s="88">
        <f t="shared" si="10"/>
        <v>98.236999999999995</v>
      </c>
      <c r="J51" s="88">
        <f t="shared" si="10"/>
        <v>75.676000000000002</v>
      </c>
      <c r="K51" s="88">
        <f t="shared" si="10"/>
        <v>32.469000000000001</v>
      </c>
      <c r="L51" s="88">
        <f t="shared" si="10"/>
        <v>49.025000000000006</v>
      </c>
      <c r="M51" s="88">
        <f t="shared" si="10"/>
        <v>70.393000000000001</v>
      </c>
      <c r="N51" s="88">
        <f t="shared" si="10"/>
        <v>51.2</v>
      </c>
      <c r="O51" s="88">
        <f t="shared" si="10"/>
        <v>27.434000000000001</v>
      </c>
      <c r="P51" s="88">
        <f t="shared" si="10"/>
        <v>66.405000000000001</v>
      </c>
      <c r="Q51" s="88">
        <f t="shared" si="10"/>
        <v>41.556999999999995</v>
      </c>
      <c r="R51" s="88">
        <f t="shared" si="10"/>
        <v>15.881999999999998</v>
      </c>
      <c r="S51" s="88">
        <f t="shared" si="10"/>
        <v>65.438999999999993</v>
      </c>
      <c r="T51" s="88">
        <f t="shared" si="10"/>
        <v>64.287999999999997</v>
      </c>
      <c r="U51" s="88">
        <f t="shared" si="10"/>
        <v>62.411000000000001</v>
      </c>
      <c r="V51" s="88">
        <f t="shared" si="10"/>
        <v>56.477999999999994</v>
      </c>
      <c r="W51" s="88">
        <f t="shared" si="10"/>
        <v>36.314999999999998</v>
      </c>
      <c r="X51" s="88">
        <f t="shared" si="10"/>
        <v>12.292</v>
      </c>
      <c r="Y51" s="88">
        <f t="shared" si="10"/>
        <v>74.905999999999992</v>
      </c>
      <c r="Z51" s="89">
        <f t="shared" si="10"/>
        <v>0</v>
      </c>
      <c r="AA51" s="104">
        <f>SUM(B51:Z51)</f>
        <v>1479.4810000000004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62.9</v>
      </c>
      <c r="C4" s="18">
        <v>62.5</v>
      </c>
      <c r="D4" s="18">
        <v>95.7</v>
      </c>
      <c r="E4" s="18">
        <v>46.1</v>
      </c>
      <c r="F4" s="18">
        <v>37.6</v>
      </c>
      <c r="G4" s="18">
        <v>59</v>
      </c>
      <c r="H4" s="18">
        <v>14.4</v>
      </c>
      <c r="I4" s="18"/>
      <c r="J4" s="18"/>
      <c r="K4" s="18"/>
      <c r="L4" s="18">
        <v>-3.9</v>
      </c>
      <c r="M4" s="18">
        <v>-23.1</v>
      </c>
      <c r="N4" s="18">
        <v>20.2</v>
      </c>
      <c r="O4" s="18">
        <v>-5.0999999999999996</v>
      </c>
      <c r="P4" s="18"/>
      <c r="Q4" s="18"/>
      <c r="R4" s="18"/>
      <c r="S4" s="18"/>
      <c r="T4" s="18"/>
      <c r="U4" s="18"/>
      <c r="V4" s="18"/>
      <c r="W4" s="18"/>
      <c r="X4" s="18"/>
      <c r="Y4" s="18">
        <v>67.8</v>
      </c>
      <c r="Z4" s="19"/>
      <c r="AA4" s="111">
        <f>SUM(B4:Z4)</f>
        <v>434.1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84.26</v>
      </c>
      <c r="C7" s="117">
        <v>82.59</v>
      </c>
      <c r="D7" s="117">
        <v>80.209999999999994</v>
      </c>
      <c r="E7" s="117">
        <v>56.04</v>
      </c>
      <c r="F7" s="117">
        <v>64.3</v>
      </c>
      <c r="G7" s="117">
        <v>94.73</v>
      </c>
      <c r="H7" s="117">
        <v>95</v>
      </c>
      <c r="I7" s="117">
        <v>106</v>
      </c>
      <c r="J7" s="117">
        <v>98.85</v>
      </c>
      <c r="K7" s="117">
        <v>86.8</v>
      </c>
      <c r="L7" s="117">
        <v>107.94</v>
      </c>
      <c r="M7" s="117">
        <v>87.25</v>
      </c>
      <c r="N7" s="117">
        <v>87</v>
      </c>
      <c r="O7" s="117">
        <v>87</v>
      </c>
      <c r="P7" s="117">
        <v>92.47</v>
      </c>
      <c r="Q7" s="117">
        <v>73.03</v>
      </c>
      <c r="R7" s="117">
        <v>82.31</v>
      </c>
      <c r="S7" s="117">
        <v>89</v>
      </c>
      <c r="T7" s="117">
        <v>94.46</v>
      </c>
      <c r="U7" s="117">
        <v>95.06</v>
      </c>
      <c r="V7" s="117">
        <v>94.31</v>
      </c>
      <c r="W7" s="117">
        <v>101.37</v>
      </c>
      <c r="X7" s="117">
        <v>99</v>
      </c>
      <c r="Y7" s="117">
        <v>86.84</v>
      </c>
      <c r="Z7" s="118"/>
      <c r="AA7" s="119">
        <f>IF(SUM(B7:Z7)&lt;&gt;0,AVERAGEIF(B7:Z7,"&lt;&gt;"""),"")</f>
        <v>88.575833333333335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3.9</v>
      </c>
      <c r="M15" s="133">
        <v>23.1</v>
      </c>
      <c r="N15" s="133"/>
      <c r="O15" s="133">
        <v>5.0999999999999996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3.9</v>
      </c>
      <c r="M16" s="135">
        <f t="shared" si="1"/>
        <v>23.1</v>
      </c>
      <c r="N16" s="135">
        <f t="shared" si="1"/>
        <v>0</v>
      </c>
      <c r="O16" s="135">
        <f t="shared" si="1"/>
        <v>5.0999999999999996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32.1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62.9</v>
      </c>
      <c r="C23" s="133">
        <v>62.5</v>
      </c>
      <c r="D23" s="133">
        <v>95.7</v>
      </c>
      <c r="E23" s="133">
        <v>46.1</v>
      </c>
      <c r="F23" s="133">
        <v>37.6</v>
      </c>
      <c r="G23" s="133">
        <v>59</v>
      </c>
      <c r="H23" s="133">
        <v>14.4</v>
      </c>
      <c r="I23" s="133"/>
      <c r="J23" s="133"/>
      <c r="K23" s="133"/>
      <c r="L23" s="133"/>
      <c r="M23" s="133"/>
      <c r="N23" s="133">
        <v>20.2</v>
      </c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67.8</v>
      </c>
      <c r="Z23" s="131"/>
      <c r="AA23" s="132">
        <f t="shared" si="2"/>
        <v>466.20000000000005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62.9</v>
      </c>
      <c r="C24" s="135">
        <f t="shared" si="3"/>
        <v>62.5</v>
      </c>
      <c r="D24" s="135">
        <f t="shared" si="3"/>
        <v>95.7</v>
      </c>
      <c r="E24" s="135">
        <f t="shared" si="3"/>
        <v>46.1</v>
      </c>
      <c r="F24" s="135">
        <f t="shared" si="3"/>
        <v>37.6</v>
      </c>
      <c r="G24" s="135">
        <f t="shared" si="3"/>
        <v>59</v>
      </c>
      <c r="H24" s="135">
        <f t="shared" si="3"/>
        <v>14.4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20.2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67.8</v>
      </c>
      <c r="Z24" s="136" t="str">
        <f t="shared" si="3"/>
        <v/>
      </c>
      <c r="AA24" s="90">
        <f t="shared" si="2"/>
        <v>466.20000000000005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2024-01-02T21:18:30Z</dcterms:created>
  <dcterms:modified xsi:type="dcterms:W3CDTF">2024-01-02T21:18:31Z</dcterms:modified>
</cp:coreProperties>
</file>