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<sst xmlns="http://schemas.openxmlformats.org/spreadsheetml/2006/main" count="117" uniqueCount="53">
  <si>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01/01/2024 23:17:24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</si>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</sst>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F7A-4860-A8DA-F7B8DA16133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F7A-4860-A8DA-F7B8DA16133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78.22999999999999</c:v>
                </c:pt>
                <c:pt idx="5">
                  <c:v>51.387</c:v>
                </c:pt>
                <c:pt idx="6">
                  <c:v>67.524999999999991</c:v>
                </c:pt>
                <c:pt idx="7">
                  <c:v>18.239999999999998</c:v>
                </c:pt>
                <c:pt idx="8">
                  <c:v>52.861000000000004</c:v>
                </c:pt>
                <c:pt idx="15">
                  <c:v>22.023</c:v>
                </c:pt>
                <c:pt idx="16">
                  <c:v>32</c:v>
                </c:pt>
                <c:pt idx="17">
                  <c:v>17.251999999999999</c:v>
                </c:pt>
                <c:pt idx="18">
                  <c:v>36.686999999999998</c:v>
                </c:pt>
                <c:pt idx="19">
                  <c:v>35.311999999999998</c:v>
                </c:pt>
                <c:pt idx="20">
                  <c:v>41.250999999999998</c:v>
                </c:pt>
                <c:pt idx="21">
                  <c:v>42.628</c:v>
                </c:pt>
                <c:pt idx="22">
                  <c:v>33.128</c:v>
                </c:pt>
                <c:pt idx="23">
                  <c:v>62.975000000000009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7A-4860-A8DA-F7B8DA16133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7A-4860-A8DA-F7B8DA16133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58.838999999999999</c:v>
                </c:pt>
                <c:pt idx="2">
                  <c:v>28.75</c:v>
                </c:pt>
                <c:pt idx="4">
                  <c:v>17.042999999999999</c:v>
                </c:pt>
                <c:pt idx="5">
                  <c:v>27.996000000000002</c:v>
                </c:pt>
                <c:pt idx="6">
                  <c:v>41.184000000000005</c:v>
                </c:pt>
                <c:pt idx="7">
                  <c:v>17.196000000000002</c:v>
                </c:pt>
                <c:pt idx="8">
                  <c:v>23.760999999999999</c:v>
                </c:pt>
                <c:pt idx="9">
                  <c:v>11.673</c:v>
                </c:pt>
                <c:pt idx="10">
                  <c:v>12.031000000000001</c:v>
                </c:pt>
                <c:pt idx="11">
                  <c:v>13.728999999999999</c:v>
                </c:pt>
                <c:pt idx="12">
                  <c:v>11.672000000000001</c:v>
                </c:pt>
                <c:pt idx="13">
                  <c:v>12.291</c:v>
                </c:pt>
                <c:pt idx="14">
                  <c:v>13.952</c:v>
                </c:pt>
                <c:pt idx="15">
                  <c:v>0.69</c:v>
                </c:pt>
                <c:pt idx="16">
                  <c:v>1.833</c:v>
                </c:pt>
                <c:pt idx="18">
                  <c:v>8.1869999999999994</c:v>
                </c:pt>
                <c:pt idx="19">
                  <c:v>3.4540000000000002</c:v>
                </c:pt>
                <c:pt idx="20">
                  <c:v>10.231</c:v>
                </c:pt>
                <c:pt idx="21">
                  <c:v>12.686</c:v>
                </c:pt>
                <c:pt idx="22">
                  <c:v>8.8320000000000007</c:v>
                </c:pt>
                <c:pt idx="23">
                  <c:v>18.012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7A-4860-A8DA-F7B8DA16133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7A-4860-A8DA-F7B8DA16133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F7A-4860-A8DA-F7B8DA161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14.244000000000002</c:v>
                </c:pt>
                <c:pt idx="1">
                  <c:v>155.78700000000001</c:v>
                </c:pt>
                <c:pt idx="2">
                  <c:v>45.363</c:v>
                </c:pt>
                <c:pt idx="3">
                  <c:v>14.571</c:v>
                </c:pt>
                <c:pt idx="4">
                  <c:v>30.893999999999998</c:v>
                </c:pt>
                <c:pt idx="5">
                  <c:v>94.333000000000013</c:v>
                </c:pt>
                <c:pt idx="6">
                  <c:v>125.532</c:v>
                </c:pt>
                <c:pt idx="7">
                  <c:v>55.188999999999993</c:v>
                </c:pt>
                <c:pt idx="8">
                  <c:v>96.716000000000008</c:v>
                </c:pt>
                <c:pt idx="9">
                  <c:v>42.81</c:v>
                </c:pt>
                <c:pt idx="10">
                  <c:v>50.352999999999994</c:v>
                </c:pt>
                <c:pt idx="11">
                  <c:v>50.206999999999994</c:v>
                </c:pt>
                <c:pt idx="12">
                  <c:v>20.145000000000003</c:v>
                </c:pt>
                <c:pt idx="13">
                  <c:v>22.362000000000002</c:v>
                </c:pt>
                <c:pt idx="14">
                  <c:v>24.243000000000002</c:v>
                </c:pt>
                <c:pt idx="15">
                  <c:v>33.650000000000006</c:v>
                </c:pt>
                <c:pt idx="16">
                  <c:v>36.906000000000006</c:v>
                </c:pt>
                <c:pt idx="17">
                  <c:v>22.902000000000001</c:v>
                </c:pt>
                <c:pt idx="18">
                  <c:v>49.845000000000006</c:v>
                </c:pt>
                <c:pt idx="19">
                  <c:v>44.421999999999997</c:v>
                </c:pt>
                <c:pt idx="20">
                  <c:v>57.361999999999995</c:v>
                </c:pt>
                <c:pt idx="21">
                  <c:v>56.641999999999996</c:v>
                </c:pt>
                <c:pt idx="22">
                  <c:v>42.841999999999999</c:v>
                </c:pt>
                <c:pt idx="23">
                  <c:v>81.841999999999999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F7A-4860-A8DA-F7B8DA161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30.1</c:v>
                </c:pt>
                <c:pt idx="1">
                  <c:v>92.82</c:v>
                </c:pt>
                <c:pt idx="2">
                  <c:v>81.77</c:v>
                </c:pt>
                <c:pt idx="3">
                  <c:v>29.6</c:v>
                </c:pt>
                <c:pt idx="4">
                  <c:v>79.27</c:v>
                </c:pt>
                <c:pt idx="5">
                  <c:v>95.01</c:v>
                </c:pt>
                <c:pt idx="6">
                  <c:v>109.78</c:v>
                </c:pt>
                <c:pt idx="7">
                  <c:v>106</c:v>
                </c:pt>
                <c:pt idx="8">
                  <c:v>100</c:v>
                </c:pt>
                <c:pt idx="9">
                  <c:v>77.209999999999994</c:v>
                </c:pt>
                <c:pt idx="10">
                  <c:v>76.81</c:v>
                </c:pt>
                <c:pt idx="11">
                  <c:v>78.91</c:v>
                </c:pt>
                <c:pt idx="12">
                  <c:v>76.27</c:v>
                </c:pt>
                <c:pt idx="13">
                  <c:v>78.27</c:v>
                </c:pt>
                <c:pt idx="14">
                  <c:v>90.13</c:v>
                </c:pt>
                <c:pt idx="15">
                  <c:v>96.41</c:v>
                </c:pt>
                <c:pt idx="16">
                  <c:v>96.24</c:v>
                </c:pt>
                <c:pt idx="17">
                  <c:v>95</c:v>
                </c:pt>
                <c:pt idx="18">
                  <c:v>98.14</c:v>
                </c:pt>
                <c:pt idx="19">
                  <c:v>99.7</c:v>
                </c:pt>
                <c:pt idx="20">
                  <c:v>99.97</c:v>
                </c:pt>
                <c:pt idx="21">
                  <c:v>97.57</c:v>
                </c:pt>
                <c:pt idx="22">
                  <c:v>96.6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F7A-4860-A8DA-F7B8DA161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14.244</v>
      </c>
      <c r="C4" s="18">
        <v>155.78700000000001</v>
      </c>
      <c r="D4" s="18">
        <v>45.363</v>
      </c>
      <c r="E4" s="18">
        <v>14.571</v>
      </c>
      <c r="F4" s="18">
        <v>30.893999999999998</v>
      </c>
      <c r="G4" s="18">
        <v>94.332999999999998</v>
      </c>
      <c r="H4" s="18">
        <v>125.53199999999998</v>
      </c>
      <c r="I4" s="18">
        <v>55.188999999999993</v>
      </c>
      <c r="J4" s="18">
        <v>96.716000000000008</v>
      </c>
      <c r="K4" s="18">
        <v>42.81</v>
      </c>
      <c r="L4" s="18">
        <v>50.353000000000009</v>
      </c>
      <c r="M4" s="18">
        <v>50.206999999999994</v>
      </c>
      <c r="N4" s="18">
        <v>20.145000000000003</v>
      </c>
      <c r="O4" s="18">
        <v>22.362000000000002</v>
      </c>
      <c r="P4" s="18">
        <v>24.243000000000002</v>
      </c>
      <c r="Q4" s="18">
        <v>33.65</v>
      </c>
      <c r="R4" s="18">
        <v>36.905999999999999</v>
      </c>
      <c r="S4" s="18">
        <v>22.902000000000001</v>
      </c>
      <c r="T4" s="18">
        <v>49.844999999999999</v>
      </c>
      <c r="U4" s="18">
        <v>44.421999999999997</v>
      </c>
      <c r="V4" s="18">
        <v>57.362000000000002</v>
      </c>
      <c r="W4" s="18">
        <v>56.642000000000003</v>
      </c>
      <c r="X4" s="18">
        <v>42.841999999999999</v>
      </c>
      <c r="Y4" s="18">
        <v>81.841999999999985</v>
      </c>
      <c r="Z4" s="19"/>
      <c r="AA4" s="20">
        <f>SUM(B4:Z4)</f>
        <v>1269.1620000000003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30.1</v>
      </c>
      <c r="C7" s="28">
        <v>92.82</v>
      </c>
      <c r="D7" s="28">
        <v>81.77</v>
      </c>
      <c r="E7" s="28">
        <v>29.6</v>
      </c>
      <c r="F7" s="28">
        <v>79.27</v>
      </c>
      <c r="G7" s="28">
        <v>95.01</v>
      </c>
      <c r="H7" s="28">
        <v>109.78</v>
      </c>
      <c r="I7" s="28">
        <v>106</v>
      </c>
      <c r="J7" s="28">
        <v>100</v>
      </c>
      <c r="K7" s="28">
        <v>77.209999999999994</v>
      </c>
      <c r="L7" s="28">
        <v>76.81</v>
      </c>
      <c r="M7" s="28">
        <v>78.91</v>
      </c>
      <c r="N7" s="28">
        <v>76.27</v>
      </c>
      <c r="O7" s="28">
        <v>78.27</v>
      </c>
      <c r="P7" s="28">
        <v>90.13</v>
      </c>
      <c r="Q7" s="28">
        <v>96.41</v>
      </c>
      <c r="R7" s="28">
        <v>96.24</v>
      </c>
      <c r="S7" s="28">
        <v>95</v>
      </c>
      <c r="T7" s="28">
        <v>98.14</v>
      </c>
      <c r="U7" s="28">
        <v>99.7</v>
      </c>
      <c r="V7" s="28">
        <v>99.97</v>
      </c>
      <c r="W7" s="28">
        <v>97.57</v>
      </c>
      <c r="X7" s="28">
        <v>96.6</v>
      </c>
      <c r="Y7" s="28">
        <v>92</v>
      </c>
      <c r="Z7" s="29"/>
      <c r="AA7" s="30">
        <f>IF(SUM(B7:Z7)&lt;&gt;0,AVERAGEIF(B7:Z7,"&lt;&gt;"""),"")</f>
        <v>86.399166666666687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78.22999999999999</v>
      </c>
      <c r="D12" s="52"/>
      <c r="E12" s="52"/>
      <c r="F12" s="52"/>
      <c r="G12" s="52">
        <v>51.387</v>
      </c>
      <c r="H12" s="52">
        <v>67.524999999999991</v>
      </c>
      <c r="I12" s="52">
        <v>18.239999999999998</v>
      </c>
      <c r="J12" s="52">
        <v>52.861000000000004</v>
      </c>
      <c r="K12" s="52"/>
      <c r="L12" s="52"/>
      <c r="M12" s="52"/>
      <c r="N12" s="52"/>
      <c r="O12" s="52"/>
      <c r="P12" s="52"/>
      <c r="Q12" s="52">
        <v>22.023</v>
      </c>
      <c r="R12" s="52">
        <v>32</v>
      </c>
      <c r="S12" s="52">
        <v>17.251999999999999</v>
      </c>
      <c r="T12" s="52">
        <v>36.686999999999998</v>
      </c>
      <c r="U12" s="52">
        <v>35.311999999999998</v>
      </c>
      <c r="V12" s="52">
        <v>41.250999999999998</v>
      </c>
      <c r="W12" s="52">
        <v>42.628</v>
      </c>
      <c r="X12" s="52">
        <v>33.128</v>
      </c>
      <c r="Y12" s="52">
        <v>62.975000000000009</v>
      </c>
      <c r="Z12" s="53"/>
      <c r="AA12" s="54">
        <f t="shared" si="0"/>
        <v>591.49900000000002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58.838999999999999</v>
      </c>
      <c r="D14" s="57">
        <v>28.75</v>
      </c>
      <c r="E14" s="57"/>
      <c r="F14" s="57">
        <v>17.042999999999999</v>
      </c>
      <c r="G14" s="57">
        <v>27.996000000000002</v>
      </c>
      <c r="H14" s="57">
        <v>41.184000000000005</v>
      </c>
      <c r="I14" s="57">
        <v>17.196000000000002</v>
      </c>
      <c r="J14" s="57">
        <v>23.760999999999999</v>
      </c>
      <c r="K14" s="57">
        <v>11.673</v>
      </c>
      <c r="L14" s="57">
        <v>12.031000000000001</v>
      </c>
      <c r="M14" s="57">
        <v>13.728999999999999</v>
      </c>
      <c r="N14" s="57">
        <v>11.672000000000001</v>
      </c>
      <c r="O14" s="57">
        <v>12.291</v>
      </c>
      <c r="P14" s="57">
        <v>13.952</v>
      </c>
      <c r="Q14" s="57">
        <v>0.69</v>
      </c>
      <c r="R14" s="57">
        <v>1.833</v>
      </c>
      <c r="S14" s="57"/>
      <c r="T14" s="57">
        <v>8.1869999999999994</v>
      </c>
      <c r="U14" s="57">
        <v>3.4540000000000002</v>
      </c>
      <c r="V14" s="57">
        <v>10.231</v>
      </c>
      <c r="W14" s="57">
        <v>12.686</v>
      </c>
      <c r="X14" s="57">
        <v>8.8320000000000007</v>
      </c>
      <c r="Y14" s="57">
        <v>18.012</v>
      </c>
      <c r="Z14" s="58"/>
      <c r="AA14" s="59">
        <f t="shared" si="0"/>
        <v>354.04200000000003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137.06899999999999</v>
      </c>
      <c r="D16" s="62">
        <f t="shared" si="1"/>
        <v>28.75</v>
      </c>
      <c r="E16" s="62">
        <f t="shared" si="1"/>
        <v>0</v>
      </c>
      <c r="F16" s="62">
        <f t="shared" si="1"/>
        <v>17.042999999999999</v>
      </c>
      <c r="G16" s="62">
        <f t="shared" si="1"/>
        <v>79.38300000000001</v>
      </c>
      <c r="H16" s="62">
        <f t="shared" si="1"/>
        <v>108.709</v>
      </c>
      <c r="I16" s="62">
        <f t="shared" si="1"/>
        <v>35.436</v>
      </c>
      <c r="J16" s="62">
        <f t="shared" si="1"/>
        <v>76.622</v>
      </c>
      <c r="K16" s="62">
        <f t="shared" si="1"/>
        <v>11.673</v>
      </c>
      <c r="L16" s="62">
        <f t="shared" si="1"/>
        <v>12.031000000000001</v>
      </c>
      <c r="M16" s="62">
        <f t="shared" si="1"/>
        <v>13.728999999999999</v>
      </c>
      <c r="N16" s="62">
        <f t="shared" si="1"/>
        <v>11.672000000000001</v>
      </c>
      <c r="O16" s="62">
        <f t="shared" si="1"/>
        <v>12.291</v>
      </c>
      <c r="P16" s="62">
        <f t="shared" si="1"/>
        <v>13.952</v>
      </c>
      <c r="Q16" s="62">
        <f t="shared" si="1"/>
        <v>22.713000000000001</v>
      </c>
      <c r="R16" s="62">
        <f t="shared" si="1"/>
        <v>33.832999999999998</v>
      </c>
      <c r="S16" s="62">
        <f t="shared" si="1"/>
        <v>17.251999999999999</v>
      </c>
      <c r="T16" s="62">
        <f t="shared" si="1"/>
        <v>44.873999999999995</v>
      </c>
      <c r="U16" s="62">
        <f t="shared" si="1"/>
        <v>38.765999999999998</v>
      </c>
      <c r="V16" s="62">
        <f t="shared" si="1"/>
        <v>51.481999999999999</v>
      </c>
      <c r="W16" s="62">
        <f t="shared" si="1"/>
        <v>55.314</v>
      </c>
      <c r="X16" s="62">
        <f t="shared" si="1"/>
        <v>41.96</v>
      </c>
      <c r="Y16" s="62">
        <f t="shared" si="1"/>
        <v>80.987000000000009</v>
      </c>
      <c r="Z16" s="63" t="str">
        <f t="shared" si="1"/>
        <v/>
      </c>
      <c r="AA16" s="64">
        <f>SUM(AA10:AA15)</f>
        <v>945.54100000000005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2.93</v>
      </c>
      <c r="C20" s="77">
        <v>6.9730000000000008</v>
      </c>
      <c r="D20" s="77">
        <v>2.98</v>
      </c>
      <c r="E20" s="77">
        <v>3.09</v>
      </c>
      <c r="F20" s="77">
        <v>3.3079999999999998</v>
      </c>
      <c r="G20" s="77">
        <v>4.1440000000000001</v>
      </c>
      <c r="H20" s="77">
        <v>5.7039999999999997</v>
      </c>
      <c r="I20" s="77">
        <v>5.7370000000000001</v>
      </c>
      <c r="J20" s="77">
        <v>5.944</v>
      </c>
      <c r="K20" s="77">
        <v>13.658000000000001</v>
      </c>
      <c r="L20" s="77">
        <v>18.797000000000001</v>
      </c>
      <c r="M20" s="77">
        <v>16.679000000000002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89.944000000000003</v>
      </c>
    </row>
    <row r="21" spans="1:27" ht="25.15" customHeight="1" x14ac:dyDescent="0.2">
      <c r="A21" s="75" t="s">
        <v>16</v>
      </c>
      <c r="B21" s="80">
        <v>11.314</v>
      </c>
      <c r="C21" s="81">
        <v>11.745000000000001</v>
      </c>
      <c r="D21" s="81">
        <v>13.632999999999999</v>
      </c>
      <c r="E21" s="81">
        <v>11.481</v>
      </c>
      <c r="F21" s="81">
        <v>10.542999999999999</v>
      </c>
      <c r="G21" s="81">
        <v>10.805999999999999</v>
      </c>
      <c r="H21" s="81">
        <v>11.119</v>
      </c>
      <c r="I21" s="81">
        <v>14.016</v>
      </c>
      <c r="J21" s="81">
        <v>14.15</v>
      </c>
      <c r="K21" s="81">
        <v>17.479000000000003</v>
      </c>
      <c r="L21" s="81">
        <v>19.524999999999999</v>
      </c>
      <c r="M21" s="81">
        <v>19.798999999999999</v>
      </c>
      <c r="N21" s="81">
        <v>8.4730000000000008</v>
      </c>
      <c r="O21" s="81">
        <v>10.071</v>
      </c>
      <c r="P21" s="81">
        <v>10.291</v>
      </c>
      <c r="Q21" s="81">
        <v>10.936999999999999</v>
      </c>
      <c r="R21" s="81">
        <v>3.073</v>
      </c>
      <c r="S21" s="81">
        <v>5.65</v>
      </c>
      <c r="T21" s="81">
        <v>4.9710000000000001</v>
      </c>
      <c r="U21" s="81">
        <v>5.6559999999999997</v>
      </c>
      <c r="V21" s="81">
        <v>5.88</v>
      </c>
      <c r="W21" s="81">
        <v>1.3280000000000001</v>
      </c>
      <c r="X21" s="81">
        <v>0.88200000000000001</v>
      </c>
      <c r="Y21" s="81">
        <v>0.85499999999999998</v>
      </c>
      <c r="Z21" s="78"/>
      <c r="AA21" s="79">
        <f t="shared" si="2"/>
        <v>233.67700000000005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14.244</v>
      </c>
      <c r="C25" s="88">
        <f t="shared" ref="C25:Z25" si="3">IF(LEN(C$2)&gt;0,SUM(C19:C24),"")</f>
        <v>18.718000000000004</v>
      </c>
      <c r="D25" s="88">
        <f t="shared" si="3"/>
        <v>16.613</v>
      </c>
      <c r="E25" s="88">
        <f t="shared" si="3"/>
        <v>14.571</v>
      </c>
      <c r="F25" s="88">
        <f t="shared" si="3"/>
        <v>13.850999999999999</v>
      </c>
      <c r="G25" s="88">
        <f t="shared" si="3"/>
        <v>14.95</v>
      </c>
      <c r="H25" s="88">
        <f t="shared" si="3"/>
        <v>16.823</v>
      </c>
      <c r="I25" s="88">
        <f t="shared" si="3"/>
        <v>19.753</v>
      </c>
      <c r="J25" s="88">
        <f t="shared" si="3"/>
        <v>20.094000000000001</v>
      </c>
      <c r="K25" s="88">
        <f t="shared" si="3"/>
        <v>31.137000000000004</v>
      </c>
      <c r="L25" s="88">
        <f t="shared" si="3"/>
        <v>38.322000000000003</v>
      </c>
      <c r="M25" s="88">
        <f t="shared" si="3"/>
        <v>36.478000000000002</v>
      </c>
      <c r="N25" s="88">
        <f t="shared" si="3"/>
        <v>8.4730000000000008</v>
      </c>
      <c r="O25" s="88">
        <f t="shared" si="3"/>
        <v>10.071</v>
      </c>
      <c r="P25" s="88">
        <f t="shared" si="3"/>
        <v>10.291</v>
      </c>
      <c r="Q25" s="88">
        <f t="shared" si="3"/>
        <v>10.936999999999999</v>
      </c>
      <c r="R25" s="88">
        <f t="shared" si="3"/>
        <v>3.073</v>
      </c>
      <c r="S25" s="88">
        <f t="shared" si="3"/>
        <v>5.65</v>
      </c>
      <c r="T25" s="88">
        <f t="shared" si="3"/>
        <v>4.9710000000000001</v>
      </c>
      <c r="U25" s="88">
        <f t="shared" si="3"/>
        <v>5.6559999999999997</v>
      </c>
      <c r="V25" s="88">
        <f t="shared" si="3"/>
        <v>5.88</v>
      </c>
      <c r="W25" s="88">
        <f t="shared" si="3"/>
        <v>1.3280000000000001</v>
      </c>
      <c r="X25" s="88">
        <f t="shared" si="3"/>
        <v>0.88200000000000001</v>
      </c>
      <c r="Y25" s="88">
        <f t="shared" si="3"/>
        <v>0.85499999999999998</v>
      </c>
      <c r="Z25" s="89" t="str">
        <f t="shared" si="3"/>
        <v/>
      </c>
      <c r="AA25" s="90">
        <f>SUM(AA19:AA24)</f>
        <v>323.62100000000004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14.244</v>
      </c>
      <c r="C29" s="77">
        <v>155.78700000000001</v>
      </c>
      <c r="D29" s="77">
        <v>45.363</v>
      </c>
      <c r="E29" s="77">
        <v>14.571</v>
      </c>
      <c r="F29" s="77">
        <v>30.893999999999998</v>
      </c>
      <c r="G29" s="77">
        <v>94.332999999999998</v>
      </c>
      <c r="H29" s="77">
        <v>125.532</v>
      </c>
      <c r="I29" s="77">
        <v>55.189</v>
      </c>
      <c r="J29" s="77">
        <v>96.715999999999994</v>
      </c>
      <c r="K29" s="77">
        <v>42.81</v>
      </c>
      <c r="L29" s="77">
        <v>50.353000000000002</v>
      </c>
      <c r="M29" s="77">
        <v>50.207000000000001</v>
      </c>
      <c r="N29" s="77">
        <v>20.145</v>
      </c>
      <c r="O29" s="77">
        <v>22.361999999999998</v>
      </c>
      <c r="P29" s="77">
        <v>24.242999999999999</v>
      </c>
      <c r="Q29" s="77">
        <v>33.65</v>
      </c>
      <c r="R29" s="77">
        <v>36.905999999999999</v>
      </c>
      <c r="S29" s="77">
        <v>22.902000000000001</v>
      </c>
      <c r="T29" s="77">
        <v>49.844999999999999</v>
      </c>
      <c r="U29" s="77">
        <v>44.421999999999997</v>
      </c>
      <c r="V29" s="77">
        <v>57.362000000000002</v>
      </c>
      <c r="W29" s="77">
        <v>56.642000000000003</v>
      </c>
      <c r="X29" s="77">
        <v>42.841999999999999</v>
      </c>
      <c r="Y29" s="77">
        <v>81.841999999999999</v>
      </c>
      <c r="Z29" s="78"/>
      <c r="AA29" s="79">
        <f>SUM(B29:Z29)</f>
        <v>1269.1620000000003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14.244</v>
      </c>
      <c r="C31" s="62">
        <f t="shared" ref="C31:Z31" si="4">IF(LEN(C$2)&gt;0,SUM(C28:C30),"")</f>
        <v>155.78700000000001</v>
      </c>
      <c r="D31" s="62">
        <f t="shared" si="4"/>
        <v>45.363</v>
      </c>
      <c r="E31" s="62">
        <f t="shared" si="4"/>
        <v>14.571</v>
      </c>
      <c r="F31" s="62">
        <f t="shared" si="4"/>
        <v>30.893999999999998</v>
      </c>
      <c r="G31" s="62">
        <f t="shared" si="4"/>
        <v>94.332999999999998</v>
      </c>
      <c r="H31" s="62">
        <f t="shared" si="4"/>
        <v>125.532</v>
      </c>
      <c r="I31" s="62">
        <f t="shared" si="4"/>
        <v>55.189</v>
      </c>
      <c r="J31" s="62">
        <f t="shared" si="4"/>
        <v>96.715999999999994</v>
      </c>
      <c r="K31" s="62">
        <f t="shared" si="4"/>
        <v>42.81</v>
      </c>
      <c r="L31" s="62">
        <f t="shared" si="4"/>
        <v>50.353000000000002</v>
      </c>
      <c r="M31" s="62">
        <f t="shared" si="4"/>
        <v>50.207000000000001</v>
      </c>
      <c r="N31" s="62">
        <f t="shared" si="4"/>
        <v>20.145</v>
      </c>
      <c r="O31" s="62">
        <f t="shared" si="4"/>
        <v>22.361999999999998</v>
      </c>
      <c r="P31" s="62">
        <f t="shared" si="4"/>
        <v>24.242999999999999</v>
      </c>
      <c r="Q31" s="62">
        <f t="shared" si="4"/>
        <v>33.65</v>
      </c>
      <c r="R31" s="62">
        <f t="shared" si="4"/>
        <v>36.905999999999999</v>
      </c>
      <c r="S31" s="62">
        <f t="shared" si="4"/>
        <v>22.902000000000001</v>
      </c>
      <c r="T31" s="62">
        <f t="shared" si="4"/>
        <v>49.844999999999999</v>
      </c>
      <c r="U31" s="62">
        <f t="shared" si="4"/>
        <v>44.421999999999997</v>
      </c>
      <c r="V31" s="62">
        <f t="shared" si="4"/>
        <v>57.362000000000002</v>
      </c>
      <c r="W31" s="62">
        <f t="shared" si="4"/>
        <v>56.642000000000003</v>
      </c>
      <c r="X31" s="62">
        <f t="shared" si="4"/>
        <v>42.841999999999999</v>
      </c>
      <c r="Y31" s="62">
        <f t="shared" si="4"/>
        <v>81.841999999999999</v>
      </c>
      <c r="Z31" s="63" t="str">
        <f t="shared" si="4"/>
        <v/>
      </c>
      <c r="AA31" s="64">
        <f>SUM(AA28:AA30)</f>
        <v>1269.1620000000003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14.244</v>
      </c>
      <c r="C51" s="88">
        <f t="shared" si="10"/>
        <v>155.78699999999998</v>
      </c>
      <c r="D51" s="88">
        <f t="shared" si="10"/>
        <v>45.363</v>
      </c>
      <c r="E51" s="88">
        <f t="shared" si="10"/>
        <v>14.571</v>
      </c>
      <c r="F51" s="88">
        <f t="shared" si="10"/>
        <v>30.893999999999998</v>
      </c>
      <c r="G51" s="88">
        <f t="shared" si="10"/>
        <v>94.333000000000013</v>
      </c>
      <c r="H51" s="88">
        <f t="shared" si="10"/>
        <v>125.53200000000001</v>
      </c>
      <c r="I51" s="88">
        <f t="shared" si="10"/>
        <v>55.189</v>
      </c>
      <c r="J51" s="88">
        <f t="shared" si="10"/>
        <v>96.716000000000008</v>
      </c>
      <c r="K51" s="88">
        <f t="shared" si="10"/>
        <v>42.81</v>
      </c>
      <c r="L51" s="88">
        <f t="shared" si="10"/>
        <v>50.353000000000002</v>
      </c>
      <c r="M51" s="88">
        <f t="shared" si="10"/>
        <v>50.207000000000001</v>
      </c>
      <c r="N51" s="88">
        <f t="shared" si="10"/>
        <v>20.145000000000003</v>
      </c>
      <c r="O51" s="88">
        <f t="shared" si="10"/>
        <v>22.362000000000002</v>
      </c>
      <c r="P51" s="88">
        <f t="shared" si="10"/>
        <v>24.243000000000002</v>
      </c>
      <c r="Q51" s="88">
        <f t="shared" si="10"/>
        <v>33.65</v>
      </c>
      <c r="R51" s="88">
        <f t="shared" si="10"/>
        <v>36.905999999999999</v>
      </c>
      <c r="S51" s="88">
        <f t="shared" si="10"/>
        <v>22.902000000000001</v>
      </c>
      <c r="T51" s="88">
        <f t="shared" si="10"/>
        <v>49.844999999999999</v>
      </c>
      <c r="U51" s="88">
        <f t="shared" si="10"/>
        <v>44.421999999999997</v>
      </c>
      <c r="V51" s="88">
        <f t="shared" si="10"/>
        <v>57.362000000000002</v>
      </c>
      <c r="W51" s="88">
        <f t="shared" si="10"/>
        <v>56.642000000000003</v>
      </c>
      <c r="X51" s="88">
        <f t="shared" si="10"/>
        <v>42.841999999999999</v>
      </c>
      <c r="Y51" s="88">
        <f t="shared" si="10"/>
        <v>81.842000000000013</v>
      </c>
      <c r="Z51" s="89" t="str">
        <f t="shared" si="10"/>
        <v/>
      </c>
      <c r="AA51" s="104">
        <f>SUM(B51:Z51)</f>
        <v>1269.1620000000003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14.244000000000002</v>
      </c>
      <c r="C4" s="18">
        <v>155.78700000000001</v>
      </c>
      <c r="D4" s="18">
        <v>45.363</v>
      </c>
      <c r="E4" s="18">
        <v>14.571</v>
      </c>
      <c r="F4" s="18">
        <v>30.893999999999998</v>
      </c>
      <c r="G4" s="18">
        <v>94.333000000000013</v>
      </c>
      <c r="H4" s="18">
        <v>125.532</v>
      </c>
      <c r="I4" s="18">
        <v>55.188999999999993</v>
      </c>
      <c r="J4" s="18">
        <v>96.716000000000008</v>
      </c>
      <c r="K4" s="18">
        <v>42.81</v>
      </c>
      <c r="L4" s="18">
        <v>50.352999999999994</v>
      </c>
      <c r="M4" s="18">
        <v>50.206999999999994</v>
      </c>
      <c r="N4" s="18">
        <v>20.145000000000003</v>
      </c>
      <c r="O4" s="18">
        <v>22.362000000000002</v>
      </c>
      <c r="P4" s="18">
        <v>24.243000000000002</v>
      </c>
      <c r="Q4" s="18">
        <v>33.650000000000006</v>
      </c>
      <c r="R4" s="18">
        <v>36.906000000000006</v>
      </c>
      <c r="S4" s="18">
        <v>22.902000000000001</v>
      </c>
      <c r="T4" s="18">
        <v>49.845000000000006</v>
      </c>
      <c r="U4" s="18">
        <v>44.421999999999997</v>
      </c>
      <c r="V4" s="18">
        <v>57.361999999999995</v>
      </c>
      <c r="W4" s="18">
        <v>56.641999999999996</v>
      </c>
      <c r="X4" s="18">
        <v>42.841999999999999</v>
      </c>
      <c r="Y4" s="18">
        <v>81.841999999999999</v>
      </c>
      <c r="Z4" s="19"/>
      <c r="AA4" s="20">
        <f>SUM(B4:Z4)</f>
        <v>1269.1620000000005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30.1</v>
      </c>
      <c r="C7" s="28">
        <v>92.82</v>
      </c>
      <c r="D7" s="28">
        <v>81.77</v>
      </c>
      <c r="E7" s="28">
        <v>29.6</v>
      </c>
      <c r="F7" s="28">
        <v>79.27</v>
      </c>
      <c r="G7" s="28">
        <v>95.01</v>
      </c>
      <c r="H7" s="28">
        <v>109.78</v>
      </c>
      <c r="I7" s="28">
        <v>106</v>
      </c>
      <c r="J7" s="28">
        <v>100</v>
      </c>
      <c r="K7" s="28">
        <v>77.209999999999994</v>
      </c>
      <c r="L7" s="28">
        <v>76.81</v>
      </c>
      <c r="M7" s="28">
        <v>78.91</v>
      </c>
      <c r="N7" s="28">
        <v>76.27</v>
      </c>
      <c r="O7" s="28">
        <v>78.27</v>
      </c>
      <c r="P7" s="28">
        <v>90.13</v>
      </c>
      <c r="Q7" s="28">
        <v>96.41</v>
      </c>
      <c r="R7" s="28">
        <v>96.24</v>
      </c>
      <c r="S7" s="28">
        <v>95</v>
      </c>
      <c r="T7" s="28">
        <v>98.14</v>
      </c>
      <c r="U7" s="28">
        <v>99.7</v>
      </c>
      <c r="V7" s="28">
        <v>99.97</v>
      </c>
      <c r="W7" s="28">
        <v>97.57</v>
      </c>
      <c r="X7" s="28">
        <v>96.6</v>
      </c>
      <c r="Y7" s="28">
        <v>92</v>
      </c>
      <c r="Z7" s="29"/>
      <c r="AA7" s="30">
        <f>IF(SUM(B7:Z7)&lt;&gt;0,AVERAGEIF(B7:Z7,"&lt;&gt;"""),"")</f>
        <v>86.399166666666687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1.9570000000000001</v>
      </c>
      <c r="C12" s="52"/>
      <c r="D12" s="52"/>
      <c r="E12" s="52">
        <v>2.1509999999999998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4.1079999999999997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12.287000000000001</v>
      </c>
      <c r="C14" s="57"/>
      <c r="D14" s="57">
        <v>0.33</v>
      </c>
      <c r="E14" s="57">
        <v>12.42</v>
      </c>
      <c r="F14" s="57">
        <v>10.883000000000001</v>
      </c>
      <c r="G14" s="57">
        <v>6.3779999999999992</v>
      </c>
      <c r="H14" s="57">
        <v>0.82</v>
      </c>
      <c r="I14" s="57">
        <v>18.425000000000001</v>
      </c>
      <c r="J14" s="57">
        <v>29.369</v>
      </c>
      <c r="K14" s="57">
        <v>27.077999999999999</v>
      </c>
      <c r="L14" s="57">
        <v>35.152999999999999</v>
      </c>
      <c r="M14" s="57">
        <v>36.049999999999997</v>
      </c>
      <c r="N14" s="57">
        <v>11.665000000000001</v>
      </c>
      <c r="O14" s="57">
        <v>17.075000000000003</v>
      </c>
      <c r="P14" s="57">
        <v>24.243000000000002</v>
      </c>
      <c r="Q14" s="57">
        <v>19.396000000000001</v>
      </c>
      <c r="R14" s="57">
        <v>10.999000000000001</v>
      </c>
      <c r="S14" s="57">
        <v>4.6290000000000004</v>
      </c>
      <c r="T14" s="57">
        <v>22.774000000000001</v>
      </c>
      <c r="U14" s="57">
        <v>25.47</v>
      </c>
      <c r="V14" s="57">
        <v>41.171999999999997</v>
      </c>
      <c r="W14" s="57">
        <v>35.138999999999996</v>
      </c>
      <c r="X14" s="57">
        <v>18.2</v>
      </c>
      <c r="Y14" s="57">
        <v>0.14200000000000002</v>
      </c>
      <c r="Z14" s="58"/>
      <c r="AA14" s="59">
        <f t="shared" si="0"/>
        <v>420.09700000000009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14.244000000000002</v>
      </c>
      <c r="C16" s="62">
        <f t="shared" ref="C16:Z16" si="1">IF(LEN(C$2)&gt;0,SUM(C10:C15),"")</f>
        <v>0</v>
      </c>
      <c r="D16" s="62">
        <f t="shared" si="1"/>
        <v>0.33</v>
      </c>
      <c r="E16" s="62">
        <f t="shared" si="1"/>
        <v>14.571</v>
      </c>
      <c r="F16" s="62">
        <f t="shared" si="1"/>
        <v>10.883000000000001</v>
      </c>
      <c r="G16" s="62">
        <f t="shared" si="1"/>
        <v>6.3779999999999992</v>
      </c>
      <c r="H16" s="62">
        <f t="shared" si="1"/>
        <v>0.82</v>
      </c>
      <c r="I16" s="62">
        <f t="shared" si="1"/>
        <v>18.425000000000001</v>
      </c>
      <c r="J16" s="62">
        <f t="shared" si="1"/>
        <v>29.369</v>
      </c>
      <c r="K16" s="62">
        <f t="shared" si="1"/>
        <v>27.077999999999999</v>
      </c>
      <c r="L16" s="62">
        <f t="shared" si="1"/>
        <v>35.152999999999999</v>
      </c>
      <c r="M16" s="62">
        <f t="shared" si="1"/>
        <v>36.049999999999997</v>
      </c>
      <c r="N16" s="62">
        <f t="shared" si="1"/>
        <v>11.665000000000001</v>
      </c>
      <c r="O16" s="62">
        <f t="shared" si="1"/>
        <v>17.075000000000003</v>
      </c>
      <c r="P16" s="62">
        <f t="shared" si="1"/>
        <v>24.243000000000002</v>
      </c>
      <c r="Q16" s="62">
        <f t="shared" si="1"/>
        <v>19.396000000000001</v>
      </c>
      <c r="R16" s="62">
        <f t="shared" si="1"/>
        <v>10.999000000000001</v>
      </c>
      <c r="S16" s="62">
        <f t="shared" si="1"/>
        <v>4.6290000000000004</v>
      </c>
      <c r="T16" s="62">
        <f t="shared" si="1"/>
        <v>22.774000000000001</v>
      </c>
      <c r="U16" s="62">
        <f t="shared" si="1"/>
        <v>25.47</v>
      </c>
      <c r="V16" s="62">
        <f t="shared" si="1"/>
        <v>41.171999999999997</v>
      </c>
      <c r="W16" s="62">
        <f t="shared" si="1"/>
        <v>35.138999999999996</v>
      </c>
      <c r="X16" s="62">
        <f t="shared" si="1"/>
        <v>18.2</v>
      </c>
      <c r="Y16" s="62">
        <f t="shared" si="1"/>
        <v>0.14200000000000002</v>
      </c>
      <c r="Z16" s="63" t="str">
        <f t="shared" si="1"/>
        <v/>
      </c>
      <c r="AA16" s="64">
        <f>SUM(AA10:AA15)</f>
        <v>424.2050000000001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3.95</v>
      </c>
      <c r="J20" s="77">
        <v>60.547000000000004</v>
      </c>
      <c r="K20" s="77"/>
      <c r="L20" s="77"/>
      <c r="M20" s="77"/>
      <c r="N20" s="77"/>
      <c r="O20" s="77"/>
      <c r="P20" s="77"/>
      <c r="Q20" s="77">
        <v>1.55</v>
      </c>
      <c r="R20" s="77">
        <v>1.5</v>
      </c>
      <c r="S20" s="77">
        <v>1.45</v>
      </c>
      <c r="T20" s="77">
        <v>1.4</v>
      </c>
      <c r="U20" s="77">
        <v>1.4</v>
      </c>
      <c r="V20" s="77"/>
      <c r="W20" s="77"/>
      <c r="X20" s="77">
        <v>1.2</v>
      </c>
      <c r="Y20" s="77"/>
      <c r="Z20" s="78"/>
      <c r="AA20" s="79">
        <f t="shared" si="2"/>
        <v>72.997000000000014</v>
      </c>
    </row>
    <row r="21" spans="1:27" ht="25.15" customHeight="1" x14ac:dyDescent="0.2">
      <c r="A21" s="75" t="s">
        <v>16</v>
      </c>
      <c r="B21" s="80"/>
      <c r="C21" s="81">
        <v>8.9870000000000001</v>
      </c>
      <c r="D21" s="81">
        <v>12.033000000000001</v>
      </c>
      <c r="E21" s="81"/>
      <c r="F21" s="81">
        <v>14.710999999999999</v>
      </c>
      <c r="G21" s="81">
        <v>19.254999999999999</v>
      </c>
      <c r="H21" s="81">
        <v>15.811999999999999</v>
      </c>
      <c r="I21" s="81">
        <v>31.814</v>
      </c>
      <c r="J21" s="81">
        <v>6.8</v>
      </c>
      <c r="K21" s="81">
        <v>15.731999999999999</v>
      </c>
      <c r="L21" s="81">
        <v>15.2</v>
      </c>
      <c r="M21" s="81">
        <v>14.157</v>
      </c>
      <c r="N21" s="81">
        <v>8.48</v>
      </c>
      <c r="O21" s="81">
        <v>5.2869999999999999</v>
      </c>
      <c r="P21" s="81"/>
      <c r="Q21" s="81">
        <v>12.704000000000001</v>
      </c>
      <c r="R21" s="81">
        <v>24.407</v>
      </c>
      <c r="S21" s="81">
        <v>16.823</v>
      </c>
      <c r="T21" s="81">
        <v>25.670999999999999</v>
      </c>
      <c r="U21" s="81">
        <v>17.552</v>
      </c>
      <c r="V21" s="81">
        <v>16.189999999999998</v>
      </c>
      <c r="W21" s="81">
        <v>21.503</v>
      </c>
      <c r="X21" s="81">
        <v>23.442</v>
      </c>
      <c r="Y21" s="81"/>
      <c r="Z21" s="78"/>
      <c r="AA21" s="79">
        <f t="shared" si="2"/>
        <v>326.56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8.9870000000000001</v>
      </c>
      <c r="D25" s="88">
        <f t="shared" si="3"/>
        <v>12.033000000000001</v>
      </c>
      <c r="E25" s="88">
        <f t="shared" si="3"/>
        <v>0</v>
      </c>
      <c r="F25" s="88">
        <f t="shared" si="3"/>
        <v>14.710999999999999</v>
      </c>
      <c r="G25" s="88">
        <f t="shared" si="3"/>
        <v>19.254999999999999</v>
      </c>
      <c r="H25" s="88">
        <f t="shared" si="3"/>
        <v>15.811999999999999</v>
      </c>
      <c r="I25" s="88">
        <f t="shared" si="3"/>
        <v>35.764000000000003</v>
      </c>
      <c r="J25" s="88">
        <f t="shared" si="3"/>
        <v>67.347000000000008</v>
      </c>
      <c r="K25" s="88">
        <f t="shared" si="3"/>
        <v>15.731999999999999</v>
      </c>
      <c r="L25" s="88">
        <f t="shared" si="3"/>
        <v>15.2</v>
      </c>
      <c r="M25" s="88">
        <f t="shared" si="3"/>
        <v>14.157</v>
      </c>
      <c r="N25" s="88">
        <f t="shared" si="3"/>
        <v>8.48</v>
      </c>
      <c r="O25" s="88">
        <f t="shared" si="3"/>
        <v>5.2869999999999999</v>
      </c>
      <c r="P25" s="88">
        <f t="shared" si="3"/>
        <v>0</v>
      </c>
      <c r="Q25" s="88">
        <f t="shared" si="3"/>
        <v>14.254000000000001</v>
      </c>
      <c r="R25" s="88">
        <f t="shared" si="3"/>
        <v>25.907</v>
      </c>
      <c r="S25" s="88">
        <f t="shared" si="3"/>
        <v>18.273</v>
      </c>
      <c r="T25" s="88">
        <f t="shared" si="3"/>
        <v>27.070999999999998</v>
      </c>
      <c r="U25" s="88">
        <f t="shared" si="3"/>
        <v>18.951999999999998</v>
      </c>
      <c r="V25" s="88">
        <f t="shared" si="3"/>
        <v>16.189999999999998</v>
      </c>
      <c r="W25" s="88">
        <f t="shared" si="3"/>
        <v>21.503</v>
      </c>
      <c r="X25" s="88">
        <f t="shared" si="3"/>
        <v>24.641999999999999</v>
      </c>
      <c r="Y25" s="88">
        <f t="shared" si="3"/>
        <v>0</v>
      </c>
      <c r="Z25" s="89">
        <f t="shared" si="3"/>
        <v>0</v>
      </c>
      <c r="AA25" s="90">
        <f t="shared" si="3"/>
        <v>399.55700000000002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14.244</v>
      </c>
      <c r="C29" s="77">
        <v>8.9870000000000001</v>
      </c>
      <c r="D29" s="77">
        <v>12.363</v>
      </c>
      <c r="E29" s="77">
        <v>14.571</v>
      </c>
      <c r="F29" s="77">
        <v>25.594000000000001</v>
      </c>
      <c r="G29" s="77">
        <v>25.632999999999999</v>
      </c>
      <c r="H29" s="77">
        <v>16.632000000000001</v>
      </c>
      <c r="I29" s="77">
        <v>54.189</v>
      </c>
      <c r="J29" s="77">
        <v>96.715999999999994</v>
      </c>
      <c r="K29" s="77">
        <v>42.81</v>
      </c>
      <c r="L29" s="77">
        <v>50.353000000000002</v>
      </c>
      <c r="M29" s="77">
        <v>50.207000000000001</v>
      </c>
      <c r="N29" s="77">
        <v>20.145</v>
      </c>
      <c r="O29" s="77">
        <v>22.361999999999998</v>
      </c>
      <c r="P29" s="77">
        <v>24.242999999999999</v>
      </c>
      <c r="Q29" s="77">
        <v>33.65</v>
      </c>
      <c r="R29" s="77">
        <v>36.905999999999999</v>
      </c>
      <c r="S29" s="77">
        <v>22.902000000000001</v>
      </c>
      <c r="T29" s="77">
        <v>49.844999999999999</v>
      </c>
      <c r="U29" s="77">
        <v>44.421999999999997</v>
      </c>
      <c r="V29" s="77">
        <v>57.362000000000002</v>
      </c>
      <c r="W29" s="77">
        <v>56.642000000000003</v>
      </c>
      <c r="X29" s="77">
        <v>42.841999999999999</v>
      </c>
      <c r="Y29" s="77">
        <v>0.14199999999999999</v>
      </c>
      <c r="Z29" s="78"/>
      <c r="AA29" s="79">
        <f>SUM(B29:Z29)</f>
        <v>823.76200000000006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14.244</v>
      </c>
      <c r="C31" s="62">
        <f t="shared" si="4"/>
        <v>8.9870000000000001</v>
      </c>
      <c r="D31" s="62">
        <f t="shared" si="4"/>
        <v>12.363</v>
      </c>
      <c r="E31" s="62">
        <f t="shared" si="4"/>
        <v>14.571</v>
      </c>
      <c r="F31" s="62">
        <f t="shared" si="4"/>
        <v>25.594000000000001</v>
      </c>
      <c r="G31" s="62">
        <f t="shared" si="4"/>
        <v>25.632999999999999</v>
      </c>
      <c r="H31" s="62">
        <f t="shared" si="4"/>
        <v>16.632000000000001</v>
      </c>
      <c r="I31" s="62">
        <f t="shared" si="4"/>
        <v>54.189</v>
      </c>
      <c r="J31" s="62">
        <f t="shared" si="4"/>
        <v>96.715999999999994</v>
      </c>
      <c r="K31" s="62">
        <f t="shared" si="4"/>
        <v>42.81</v>
      </c>
      <c r="L31" s="62">
        <f t="shared" si="4"/>
        <v>50.353000000000002</v>
      </c>
      <c r="M31" s="62">
        <f t="shared" si="4"/>
        <v>50.207000000000001</v>
      </c>
      <c r="N31" s="62">
        <f t="shared" si="4"/>
        <v>20.145</v>
      </c>
      <c r="O31" s="62">
        <f t="shared" si="4"/>
        <v>22.361999999999998</v>
      </c>
      <c r="P31" s="62">
        <f t="shared" si="4"/>
        <v>24.242999999999999</v>
      </c>
      <c r="Q31" s="62">
        <f t="shared" si="4"/>
        <v>33.65</v>
      </c>
      <c r="R31" s="62">
        <f t="shared" si="4"/>
        <v>36.905999999999999</v>
      </c>
      <c r="S31" s="62">
        <f t="shared" si="4"/>
        <v>22.902000000000001</v>
      </c>
      <c r="T31" s="62">
        <f t="shared" si="4"/>
        <v>49.844999999999999</v>
      </c>
      <c r="U31" s="62">
        <f t="shared" si="4"/>
        <v>44.421999999999997</v>
      </c>
      <c r="V31" s="62">
        <f t="shared" si="4"/>
        <v>57.362000000000002</v>
      </c>
      <c r="W31" s="62">
        <f t="shared" si="4"/>
        <v>56.642000000000003</v>
      </c>
      <c r="X31" s="62">
        <f t="shared" si="4"/>
        <v>42.841999999999999</v>
      </c>
      <c r="Y31" s="62">
        <f t="shared" si="4"/>
        <v>0.14199999999999999</v>
      </c>
      <c r="Z31" s="63">
        <f t="shared" si="4"/>
        <v>0</v>
      </c>
      <c r="AA31" s="64">
        <f t="shared" si="4"/>
        <v>823.76200000000006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146.80000000000001</v>
      </c>
      <c r="D38" s="99">
        <v>33</v>
      </c>
      <c r="E38" s="99"/>
      <c r="F38" s="99">
        <v>5.3</v>
      </c>
      <c r="G38" s="99">
        <v>68.7</v>
      </c>
      <c r="H38" s="99">
        <v>108.9</v>
      </c>
      <c r="I38" s="99">
        <v>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81.7</v>
      </c>
      <c r="Z38" s="100"/>
      <c r="AA38" s="79">
        <f t="shared" si="5"/>
        <v>445.40000000000003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146.80000000000001</v>
      </c>
      <c r="D39" s="88">
        <f t="shared" si="6"/>
        <v>33</v>
      </c>
      <c r="E39" s="88">
        <f t="shared" si="6"/>
        <v>0</v>
      </c>
      <c r="F39" s="88">
        <f t="shared" si="6"/>
        <v>5.3</v>
      </c>
      <c r="G39" s="88">
        <f t="shared" si="6"/>
        <v>68.7</v>
      </c>
      <c r="H39" s="88">
        <f t="shared" si="6"/>
        <v>108.9</v>
      </c>
      <c r="I39" s="88">
        <f t="shared" si="6"/>
        <v>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81.7</v>
      </c>
      <c r="Z39" s="89">
        <f t="shared" si="6"/>
        <v>0</v>
      </c>
      <c r="AA39" s="90">
        <f t="shared" si="5"/>
        <v>445.40000000000003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146.80000000000001</v>
      </c>
      <c r="D46" s="99">
        <v>33</v>
      </c>
      <c r="E46" s="99"/>
      <c r="F46" s="99">
        <v>5.3</v>
      </c>
      <c r="G46" s="99">
        <v>68.7</v>
      </c>
      <c r="H46" s="99">
        <v>108.9</v>
      </c>
      <c r="I46" s="99">
        <v>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81.7</v>
      </c>
      <c r="Z46" s="100"/>
      <c r="AA46" s="79">
        <f t="shared" si="7"/>
        <v>445.40000000000003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146.80000000000001</v>
      </c>
      <c r="D48" s="88">
        <f t="shared" si="8"/>
        <v>33</v>
      </c>
      <c r="E48" s="88">
        <f t="shared" si="8"/>
        <v>0</v>
      </c>
      <c r="F48" s="88">
        <f t="shared" si="8"/>
        <v>5.3</v>
      </c>
      <c r="G48" s="88">
        <f t="shared" si="8"/>
        <v>68.7</v>
      </c>
      <c r="H48" s="88">
        <f t="shared" si="8"/>
        <v>108.9</v>
      </c>
      <c r="I48" s="88">
        <f t="shared" si="8"/>
        <v>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81.7</v>
      </c>
      <c r="Z48" s="89">
        <f t="shared" si="8"/>
        <v>0</v>
      </c>
      <c r="AA48" s="90">
        <f t="shared" si="7"/>
        <v>445.40000000000003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14.244000000000002</v>
      </c>
      <c r="C51" s="88">
        <f t="shared" si="10"/>
        <v>155.78700000000001</v>
      </c>
      <c r="D51" s="88">
        <f t="shared" si="10"/>
        <v>45.363</v>
      </c>
      <c r="E51" s="88">
        <f t="shared" si="10"/>
        <v>14.571</v>
      </c>
      <c r="F51" s="88">
        <f t="shared" si="10"/>
        <v>30.894000000000002</v>
      </c>
      <c r="G51" s="88">
        <f t="shared" si="10"/>
        <v>94.332999999999998</v>
      </c>
      <c r="H51" s="88">
        <f t="shared" si="10"/>
        <v>125.53200000000001</v>
      </c>
      <c r="I51" s="88">
        <f t="shared" si="10"/>
        <v>55.189000000000007</v>
      </c>
      <c r="J51" s="88">
        <f t="shared" si="10"/>
        <v>96.716000000000008</v>
      </c>
      <c r="K51" s="88">
        <f t="shared" si="10"/>
        <v>42.81</v>
      </c>
      <c r="L51" s="88">
        <f t="shared" si="10"/>
        <v>50.352999999999994</v>
      </c>
      <c r="M51" s="88">
        <f t="shared" si="10"/>
        <v>50.206999999999994</v>
      </c>
      <c r="N51" s="88">
        <f t="shared" si="10"/>
        <v>20.145000000000003</v>
      </c>
      <c r="O51" s="88">
        <f t="shared" si="10"/>
        <v>22.362000000000002</v>
      </c>
      <c r="P51" s="88">
        <f t="shared" si="10"/>
        <v>24.243000000000002</v>
      </c>
      <c r="Q51" s="88">
        <f t="shared" si="10"/>
        <v>33.650000000000006</v>
      </c>
      <c r="R51" s="88">
        <f t="shared" si="10"/>
        <v>36.905999999999999</v>
      </c>
      <c r="S51" s="88">
        <f t="shared" si="10"/>
        <v>22.902000000000001</v>
      </c>
      <c r="T51" s="88">
        <f t="shared" si="10"/>
        <v>49.844999999999999</v>
      </c>
      <c r="U51" s="88">
        <f t="shared" si="10"/>
        <v>44.421999999999997</v>
      </c>
      <c r="V51" s="88">
        <f t="shared" si="10"/>
        <v>57.361999999999995</v>
      </c>
      <c r="W51" s="88">
        <f t="shared" si="10"/>
        <v>56.641999999999996</v>
      </c>
      <c r="X51" s="88">
        <f t="shared" si="10"/>
        <v>42.841999999999999</v>
      </c>
      <c r="Y51" s="88">
        <f t="shared" si="10"/>
        <v>81.841999999999999</v>
      </c>
      <c r="Z51" s="89">
        <f t="shared" si="10"/>
        <v>0</v>
      </c>
      <c r="AA51" s="104">
        <f>SUM(B51:Z51)</f>
        <v>1269.1620000000003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146.80000000000001</v>
      </c>
      <c r="D4" s="18">
        <v>33</v>
      </c>
      <c r="E4" s="18"/>
      <c r="F4" s="18">
        <v>5.3</v>
      </c>
      <c r="G4" s="18">
        <v>68.7</v>
      </c>
      <c r="H4" s="18">
        <v>108.9</v>
      </c>
      <c r="I4" s="18">
        <v>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81.7</v>
      </c>
      <c r="Z4" s="19"/>
      <c r="AA4" s="111">
        <f>SUM(B4:Z4)</f>
        <v>445.40000000000003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30.1</v>
      </c>
      <c r="C7" s="117">
        <v>92.82</v>
      </c>
      <c r="D7" s="117">
        <v>81.77</v>
      </c>
      <c r="E7" s="117">
        <v>29.6</v>
      </c>
      <c r="F7" s="117">
        <v>79.27</v>
      </c>
      <c r="G7" s="117">
        <v>95.01</v>
      </c>
      <c r="H7" s="117">
        <v>109.78</v>
      </c>
      <c r="I7" s="117">
        <v>106</v>
      </c>
      <c r="J7" s="117">
        <v>100</v>
      </c>
      <c r="K7" s="117">
        <v>77.209999999999994</v>
      </c>
      <c r="L7" s="117">
        <v>76.81</v>
      </c>
      <c r="M7" s="117">
        <v>78.91</v>
      </c>
      <c r="N7" s="117">
        <v>76.27</v>
      </c>
      <c r="O7" s="117">
        <v>78.27</v>
      </c>
      <c r="P7" s="117">
        <v>90.13</v>
      </c>
      <c r="Q7" s="117">
        <v>96.41</v>
      </c>
      <c r="R7" s="117">
        <v>96.24</v>
      </c>
      <c r="S7" s="117">
        <v>95</v>
      </c>
      <c r="T7" s="117">
        <v>98.14</v>
      </c>
      <c r="U7" s="117">
        <v>99.7</v>
      </c>
      <c r="V7" s="117">
        <v>99.97</v>
      </c>
      <c r="W7" s="117">
        <v>97.57</v>
      </c>
      <c r="X7" s="117">
        <v>96.6</v>
      </c>
      <c r="Y7" s="117">
        <v>92</v>
      </c>
      <c r="Z7" s="118"/>
      <c r="AA7" s="119">
        <f>IF(SUM(B7:Z7)&lt;&gt;0,AVERAGEIF(B7:Z7,"&lt;&gt;"""),"")</f>
        <v>86.399166666666687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146.80000000000001</v>
      </c>
      <c r="D23" s="133">
        <v>33</v>
      </c>
      <c r="E23" s="133"/>
      <c r="F23" s="133">
        <v>5.3</v>
      </c>
      <c r="G23" s="133">
        <v>68.7</v>
      </c>
      <c r="H23" s="133">
        <v>108.9</v>
      </c>
      <c r="I23" s="133">
        <v>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81.7</v>
      </c>
      <c r="Z23" s="131"/>
      <c r="AA23" s="132">
        <f t="shared" si="2"/>
        <v>445.40000000000003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146.80000000000001</v>
      </c>
      <c r="D24" s="135">
        <f t="shared" si="3"/>
        <v>33</v>
      </c>
      <c r="E24" s="135">
        <f t="shared" si="3"/>
        <v>0</v>
      </c>
      <c r="F24" s="135">
        <f t="shared" si="3"/>
        <v>5.3</v>
      </c>
      <c r="G24" s="135">
        <f t="shared" si="3"/>
        <v>68.7</v>
      </c>
      <c r="H24" s="135">
        <f t="shared" si="3"/>
        <v>108.9</v>
      </c>
      <c r="I24" s="135">
        <f t="shared" si="3"/>
        <v>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81.7</v>
      </c>
      <c r="Z24" s="136" t="str">
        <f t="shared" si="3"/>
        <v/>
      </c>
      <c r="AA24" s="90">
        <f t="shared" si="2"/>
        <v>445.40000000000003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2024-01-01T21:17:24Z</dcterms:created>
  <dcterms:modified xsi:type="dcterms:W3CDTF">2024-01-01T21:17:25Z</dcterms:modified>
</cp:coreProperties>
</file>