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<sst xmlns="http://schemas.openxmlformats.org/spreadsheetml/2006/main" count="117" uniqueCount="53">
  <si>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31/12/2023 23:16:56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</si>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</sst>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F95-4A2F-BFE0-E80E546E133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F95-4A2F-BFE0-E80E546E133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134.26600000000002</c:v>
                </c:pt>
                <c:pt idx="1">
                  <c:v>160.88299999999998</c:v>
                </c:pt>
                <c:pt idx="2">
                  <c:v>216.01300000000001</c:v>
                </c:pt>
                <c:pt idx="3">
                  <c:v>126.129</c:v>
                </c:pt>
                <c:pt idx="4">
                  <c:v>109.09</c:v>
                </c:pt>
                <c:pt idx="5">
                  <c:v>88.799000000000007</c:v>
                </c:pt>
                <c:pt idx="6">
                  <c:v>144.32899999999998</c:v>
                </c:pt>
                <c:pt idx="7">
                  <c:v>67.195999999999998</c:v>
                </c:pt>
                <c:pt idx="15">
                  <c:v>45.408999999999999</c:v>
                </c:pt>
                <c:pt idx="16">
                  <c:v>33.511000000000003</c:v>
                </c:pt>
                <c:pt idx="17">
                  <c:v>27.257000000000001</c:v>
                </c:pt>
                <c:pt idx="18">
                  <c:v>42.83</c:v>
                </c:pt>
                <c:pt idx="19">
                  <c:v>71.046999999999997</c:v>
                </c:pt>
                <c:pt idx="20">
                  <c:v>40</c:v>
                </c:pt>
                <c:pt idx="21">
                  <c:v>65.349999999999994</c:v>
                </c:pt>
                <c:pt idx="22">
                  <c:v>51.762</c:v>
                </c:pt>
                <c:pt idx="23">
                  <c:v>44.56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95-4A2F-BFE0-E80E546E133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95-4A2F-BFE0-E80E546E133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13.141999999999999</c:v>
                </c:pt>
                <c:pt idx="1">
                  <c:v>14.106</c:v>
                </c:pt>
                <c:pt idx="2">
                  <c:v>19.22</c:v>
                </c:pt>
                <c:pt idx="3">
                  <c:v>18.313000000000002</c:v>
                </c:pt>
                <c:pt idx="4">
                  <c:v>21.460999999999999</c:v>
                </c:pt>
                <c:pt idx="5">
                  <c:v>22.925999999999998</c:v>
                </c:pt>
                <c:pt idx="6">
                  <c:v>29.918000000000003</c:v>
                </c:pt>
                <c:pt idx="7">
                  <c:v>30.184000000000005</c:v>
                </c:pt>
                <c:pt idx="8">
                  <c:v>22.456</c:v>
                </c:pt>
                <c:pt idx="9">
                  <c:v>9.01</c:v>
                </c:pt>
                <c:pt idx="10">
                  <c:v>17.396000000000001</c:v>
                </c:pt>
                <c:pt idx="11">
                  <c:v>16.427999999999997</c:v>
                </c:pt>
                <c:pt idx="12">
                  <c:v>23.425000000000001</c:v>
                </c:pt>
                <c:pt idx="13">
                  <c:v>23.922999999999998</c:v>
                </c:pt>
                <c:pt idx="14">
                  <c:v>19.611999999999998</c:v>
                </c:pt>
                <c:pt idx="15">
                  <c:v>1.8619999999999999</c:v>
                </c:pt>
                <c:pt idx="16">
                  <c:v>1.724</c:v>
                </c:pt>
                <c:pt idx="17">
                  <c:v>0.372</c:v>
                </c:pt>
                <c:pt idx="18">
                  <c:v>0.26700000000000002</c:v>
                </c:pt>
                <c:pt idx="19">
                  <c:v>1.478</c:v>
                </c:pt>
                <c:pt idx="20">
                  <c:v>0.35599999999999998</c:v>
                </c:pt>
                <c:pt idx="21">
                  <c:v>1.51</c:v>
                </c:pt>
                <c:pt idx="22">
                  <c:v>0.26100000000000001</c:v>
                </c:pt>
                <c:pt idx="23">
                  <c:v>0.51900000000000002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95-4A2F-BFE0-E80E546E133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F95-4A2F-BFE0-E80E546E133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F95-4A2F-BFE0-E80E546E1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147.36699999999999</c:v>
                </c:pt>
                <c:pt idx="1">
                  <c:v>175.03399999999999</c:v>
                </c:pt>
                <c:pt idx="2">
                  <c:v>235.233</c:v>
                </c:pt>
                <c:pt idx="3">
                  <c:v>144.39500000000001</c:v>
                </c:pt>
                <c:pt idx="4">
                  <c:v>130.59399999999999</c:v>
                </c:pt>
                <c:pt idx="5">
                  <c:v>111.72499999999999</c:v>
                </c:pt>
                <c:pt idx="6">
                  <c:v>174.24700000000001</c:v>
                </c:pt>
                <c:pt idx="7">
                  <c:v>97.38000000000001</c:v>
                </c:pt>
                <c:pt idx="8">
                  <c:v>22.456000000000003</c:v>
                </c:pt>
                <c:pt idx="9">
                  <c:v>22.352</c:v>
                </c:pt>
                <c:pt idx="10">
                  <c:v>18.535999999999998</c:v>
                </c:pt>
                <c:pt idx="11">
                  <c:v>18.726000000000003</c:v>
                </c:pt>
                <c:pt idx="12">
                  <c:v>24.603000000000002</c:v>
                </c:pt>
                <c:pt idx="13">
                  <c:v>23.922999999999998</c:v>
                </c:pt>
                <c:pt idx="14">
                  <c:v>19.611999999999998</c:v>
                </c:pt>
                <c:pt idx="15">
                  <c:v>47.271000000000001</c:v>
                </c:pt>
                <c:pt idx="16">
                  <c:v>35.234999999999999</c:v>
                </c:pt>
                <c:pt idx="17">
                  <c:v>27.629000000000001</c:v>
                </c:pt>
                <c:pt idx="18">
                  <c:v>43.097000000000008</c:v>
                </c:pt>
                <c:pt idx="19">
                  <c:v>72.525000000000006</c:v>
                </c:pt>
                <c:pt idx="20">
                  <c:v>40.355999999999995</c:v>
                </c:pt>
                <c:pt idx="21">
                  <c:v>66.860000000000014</c:v>
                </c:pt>
                <c:pt idx="22">
                  <c:v>52.022999999999996</c:v>
                </c:pt>
                <c:pt idx="23">
                  <c:v>45.079000000000001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F95-4A2F-BFE0-E80E546E1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115.82</c:v>
                </c:pt>
                <c:pt idx="1">
                  <c:v>114.91</c:v>
                </c:pt>
                <c:pt idx="2">
                  <c:v>115.04</c:v>
                </c:pt>
                <c:pt idx="3">
                  <c:v>100.54</c:v>
                </c:pt>
                <c:pt idx="4">
                  <c:v>97.29</c:v>
                </c:pt>
                <c:pt idx="5">
                  <c:v>94.88</c:v>
                </c:pt>
                <c:pt idx="6">
                  <c:v>102.35</c:v>
                </c:pt>
                <c:pt idx="7">
                  <c:v>102.35</c:v>
                </c:pt>
                <c:pt idx="8">
                  <c:v>64.900000000000006</c:v>
                </c:pt>
                <c:pt idx="9">
                  <c:v>49.84</c:v>
                </c:pt>
                <c:pt idx="10">
                  <c:v>36.51</c:v>
                </c:pt>
                <c:pt idx="11">
                  <c:v>36.049999999999997</c:v>
                </c:pt>
                <c:pt idx="12">
                  <c:v>37.74</c:v>
                </c:pt>
                <c:pt idx="13">
                  <c:v>38.74</c:v>
                </c:pt>
                <c:pt idx="14">
                  <c:v>77.180000000000007</c:v>
                </c:pt>
                <c:pt idx="15">
                  <c:v>95.08</c:v>
                </c:pt>
                <c:pt idx="16">
                  <c:v>95.38</c:v>
                </c:pt>
                <c:pt idx="17">
                  <c:v>92</c:v>
                </c:pt>
                <c:pt idx="18">
                  <c:v>94</c:v>
                </c:pt>
                <c:pt idx="19">
                  <c:v>96.21</c:v>
                </c:pt>
                <c:pt idx="20">
                  <c:v>100.73</c:v>
                </c:pt>
                <c:pt idx="21">
                  <c:v>96.07</c:v>
                </c:pt>
                <c:pt idx="22">
                  <c:v>98</c:v>
                </c:pt>
                <c:pt idx="23">
                  <c:v>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F95-4A2F-BFE0-E80E546E1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147.40799999999999</v>
      </c>
      <c r="C4" s="18">
        <v>174.989</v>
      </c>
      <c r="D4" s="18">
        <v>235.233</v>
      </c>
      <c r="E4" s="18">
        <v>144.44200000000001</v>
      </c>
      <c r="F4" s="18">
        <v>130.56099999999998</v>
      </c>
      <c r="G4" s="18">
        <v>111.72500000000001</v>
      </c>
      <c r="H4" s="18">
        <v>174.24699999999996</v>
      </c>
      <c r="I4" s="18">
        <v>97.38</v>
      </c>
      <c r="J4" s="18">
        <v>22.456</v>
      </c>
      <c r="K4" s="18">
        <v>22.352</v>
      </c>
      <c r="L4" s="18">
        <v>18.536000000000001</v>
      </c>
      <c r="M4" s="18">
        <v>18.725999999999999</v>
      </c>
      <c r="N4" s="18">
        <v>24.603000000000002</v>
      </c>
      <c r="O4" s="18">
        <v>23.922999999999998</v>
      </c>
      <c r="P4" s="18">
        <v>19.611999999999998</v>
      </c>
      <c r="Q4" s="18">
        <v>47.271000000000001</v>
      </c>
      <c r="R4" s="18">
        <v>35.234999999999999</v>
      </c>
      <c r="S4" s="18">
        <v>27.629000000000001</v>
      </c>
      <c r="T4" s="18">
        <v>43.097000000000001</v>
      </c>
      <c r="U4" s="18">
        <v>72.524999999999991</v>
      </c>
      <c r="V4" s="18">
        <v>40.356000000000002</v>
      </c>
      <c r="W4" s="18">
        <v>66.86</v>
      </c>
      <c r="X4" s="18">
        <v>52.023000000000003</v>
      </c>
      <c r="Y4" s="18">
        <v>45.079000000000001</v>
      </c>
      <c r="Z4" s="19"/>
      <c r="AA4" s="20">
        <f>SUM(B4:Z4)</f>
        <v>1796.268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115.82</v>
      </c>
      <c r="C7" s="28">
        <v>114.91</v>
      </c>
      <c r="D7" s="28">
        <v>115.04</v>
      </c>
      <c r="E7" s="28">
        <v>100.54</v>
      </c>
      <c r="F7" s="28">
        <v>97.29</v>
      </c>
      <c r="G7" s="28">
        <v>94.88</v>
      </c>
      <c r="H7" s="28">
        <v>102.35</v>
      </c>
      <c r="I7" s="28">
        <v>102.35</v>
      </c>
      <c r="J7" s="28">
        <v>64.900000000000006</v>
      </c>
      <c r="K7" s="28">
        <v>49.84</v>
      </c>
      <c r="L7" s="28">
        <v>36.51</v>
      </c>
      <c r="M7" s="28">
        <v>36.049999999999997</v>
      </c>
      <c r="N7" s="28">
        <v>37.74</v>
      </c>
      <c r="O7" s="28">
        <v>38.74</v>
      </c>
      <c r="P7" s="28">
        <v>77.180000000000007</v>
      </c>
      <c r="Q7" s="28">
        <v>95.08</v>
      </c>
      <c r="R7" s="28">
        <v>95.38</v>
      </c>
      <c r="S7" s="28">
        <v>92</v>
      </c>
      <c r="T7" s="28">
        <v>94</v>
      </c>
      <c r="U7" s="28">
        <v>96.21</v>
      </c>
      <c r="V7" s="28">
        <v>100.73</v>
      </c>
      <c r="W7" s="28">
        <v>96.07</v>
      </c>
      <c r="X7" s="28">
        <v>98</v>
      </c>
      <c r="Y7" s="28">
        <v>94</v>
      </c>
      <c r="Z7" s="29"/>
      <c r="AA7" s="30">
        <f>IF(SUM(B7:Z7)&lt;&gt;0,AVERAGEIF(B7:Z7,"&lt;&gt;"""),"")</f>
        <v>85.233750000000001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134.26600000000002</v>
      </c>
      <c r="C12" s="52">
        <v>160.88299999999998</v>
      </c>
      <c r="D12" s="52">
        <v>216.01300000000001</v>
      </c>
      <c r="E12" s="52">
        <v>126.129</v>
      </c>
      <c r="F12" s="52">
        <v>109.09</v>
      </c>
      <c r="G12" s="52">
        <v>88.799000000000007</v>
      </c>
      <c r="H12" s="52">
        <v>144.32899999999998</v>
      </c>
      <c r="I12" s="52">
        <v>67.195999999999998</v>
      </c>
      <c r="J12" s="52"/>
      <c r="K12" s="52"/>
      <c r="L12" s="52"/>
      <c r="M12" s="52"/>
      <c r="N12" s="52"/>
      <c r="O12" s="52"/>
      <c r="P12" s="52"/>
      <c r="Q12" s="52">
        <v>45.408999999999999</v>
      </c>
      <c r="R12" s="52">
        <v>33.511000000000003</v>
      </c>
      <c r="S12" s="52">
        <v>27.257000000000001</v>
      </c>
      <c r="T12" s="52">
        <v>42.83</v>
      </c>
      <c r="U12" s="52">
        <v>71.046999999999997</v>
      </c>
      <c r="V12" s="52">
        <v>40</v>
      </c>
      <c r="W12" s="52">
        <v>65.349999999999994</v>
      </c>
      <c r="X12" s="52">
        <v>51.762</v>
      </c>
      <c r="Y12" s="52">
        <v>44.56</v>
      </c>
      <c r="Z12" s="53"/>
      <c r="AA12" s="54">
        <f t="shared" si="0"/>
        <v>1468.4309999999998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13.141999999999999</v>
      </c>
      <c r="C14" s="57">
        <v>14.106</v>
      </c>
      <c r="D14" s="57">
        <v>19.22</v>
      </c>
      <c r="E14" s="57">
        <v>18.313000000000002</v>
      </c>
      <c r="F14" s="57">
        <v>21.460999999999999</v>
      </c>
      <c r="G14" s="57">
        <v>22.925999999999998</v>
      </c>
      <c r="H14" s="57">
        <v>29.918000000000003</v>
      </c>
      <c r="I14" s="57">
        <v>30.184000000000005</v>
      </c>
      <c r="J14" s="57">
        <v>22.456</v>
      </c>
      <c r="K14" s="57">
        <v>9.01</v>
      </c>
      <c r="L14" s="57">
        <v>17.396000000000001</v>
      </c>
      <c r="M14" s="57">
        <v>16.427999999999997</v>
      </c>
      <c r="N14" s="57">
        <v>23.425000000000001</v>
      </c>
      <c r="O14" s="57">
        <v>23.922999999999998</v>
      </c>
      <c r="P14" s="57">
        <v>19.611999999999998</v>
      </c>
      <c r="Q14" s="57">
        <v>1.8619999999999999</v>
      </c>
      <c r="R14" s="57">
        <v>1.724</v>
      </c>
      <c r="S14" s="57">
        <v>0.372</v>
      </c>
      <c r="T14" s="57">
        <v>0.26700000000000002</v>
      </c>
      <c r="U14" s="57">
        <v>1.478</v>
      </c>
      <c r="V14" s="57">
        <v>0.35599999999999998</v>
      </c>
      <c r="W14" s="57">
        <v>1.51</v>
      </c>
      <c r="X14" s="57">
        <v>0.26100000000000001</v>
      </c>
      <c r="Y14" s="57">
        <v>0.51900000000000002</v>
      </c>
      <c r="Z14" s="58"/>
      <c r="AA14" s="59">
        <f t="shared" si="0"/>
        <v>309.86900000000009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147.40800000000002</v>
      </c>
      <c r="C16" s="62">
        <f t="shared" ref="C16:Z16" si="1">IF(LEN(C$2)&gt;0,SUM(C10:C15),"")</f>
        <v>174.98899999999998</v>
      </c>
      <c r="D16" s="62">
        <f t="shared" si="1"/>
        <v>235.233</v>
      </c>
      <c r="E16" s="62">
        <f t="shared" si="1"/>
        <v>144.44200000000001</v>
      </c>
      <c r="F16" s="62">
        <f t="shared" si="1"/>
        <v>130.55099999999999</v>
      </c>
      <c r="G16" s="62">
        <f t="shared" si="1"/>
        <v>111.72500000000001</v>
      </c>
      <c r="H16" s="62">
        <f t="shared" si="1"/>
        <v>174.24699999999999</v>
      </c>
      <c r="I16" s="62">
        <f t="shared" si="1"/>
        <v>97.38</v>
      </c>
      <c r="J16" s="62">
        <f t="shared" si="1"/>
        <v>22.456</v>
      </c>
      <c r="K16" s="62">
        <f t="shared" si="1"/>
        <v>9.01</v>
      </c>
      <c r="L16" s="62">
        <f t="shared" si="1"/>
        <v>17.396000000000001</v>
      </c>
      <c r="M16" s="62">
        <f t="shared" si="1"/>
        <v>16.427999999999997</v>
      </c>
      <c r="N16" s="62">
        <f t="shared" si="1"/>
        <v>23.425000000000001</v>
      </c>
      <c r="O16" s="62">
        <f t="shared" si="1"/>
        <v>23.922999999999998</v>
      </c>
      <c r="P16" s="62">
        <f t="shared" si="1"/>
        <v>19.611999999999998</v>
      </c>
      <c r="Q16" s="62">
        <f t="shared" si="1"/>
        <v>47.271000000000001</v>
      </c>
      <c r="R16" s="62">
        <f t="shared" si="1"/>
        <v>35.234999999999999</v>
      </c>
      <c r="S16" s="62">
        <f t="shared" si="1"/>
        <v>27.629000000000001</v>
      </c>
      <c r="T16" s="62">
        <f t="shared" si="1"/>
        <v>43.097000000000001</v>
      </c>
      <c r="U16" s="62">
        <f t="shared" si="1"/>
        <v>72.524999999999991</v>
      </c>
      <c r="V16" s="62">
        <f t="shared" si="1"/>
        <v>40.356000000000002</v>
      </c>
      <c r="W16" s="62">
        <f t="shared" si="1"/>
        <v>66.86</v>
      </c>
      <c r="X16" s="62">
        <f t="shared" si="1"/>
        <v>52.023000000000003</v>
      </c>
      <c r="Y16" s="62">
        <f t="shared" si="1"/>
        <v>45.079000000000001</v>
      </c>
      <c r="Z16" s="63" t="str">
        <f t="shared" si="1"/>
        <v/>
      </c>
      <c r="AA16" s="64">
        <f>SUM(AA10:AA15)</f>
        <v>1778.3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0.01</v>
      </c>
      <c r="G20" s="77"/>
      <c r="H20" s="77"/>
      <c r="I20" s="77"/>
      <c r="J20" s="77"/>
      <c r="K20" s="77">
        <v>4.4139999999999997</v>
      </c>
      <c r="L20" s="77"/>
      <c r="M20" s="77">
        <v>1.7999999999999999E-2</v>
      </c>
      <c r="N20" s="77">
        <v>3.7999999999999999E-2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4.4799999999999995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8.9280000000000008</v>
      </c>
      <c r="L21" s="81">
        <v>1.1399999999999999</v>
      </c>
      <c r="M21" s="81">
        <v>2.2799999999999998</v>
      </c>
      <c r="N21" s="81">
        <v>1.1399999999999999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13.488000000000001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0.01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13.342000000000001</v>
      </c>
      <c r="L25" s="88">
        <f t="shared" si="3"/>
        <v>1.1399999999999999</v>
      </c>
      <c r="M25" s="88">
        <f t="shared" si="3"/>
        <v>2.2979999999999996</v>
      </c>
      <c r="N25" s="88">
        <f t="shared" si="3"/>
        <v>1.1779999999999999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17.968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147.40799999999999</v>
      </c>
      <c r="C29" s="77">
        <v>174.989</v>
      </c>
      <c r="D29" s="77">
        <v>235.233</v>
      </c>
      <c r="E29" s="77">
        <v>144.44200000000001</v>
      </c>
      <c r="F29" s="77">
        <v>130.56100000000001</v>
      </c>
      <c r="G29" s="77">
        <v>111.72499999999999</v>
      </c>
      <c r="H29" s="77">
        <v>174.24700000000001</v>
      </c>
      <c r="I29" s="77">
        <v>97.38</v>
      </c>
      <c r="J29" s="77">
        <v>22.456</v>
      </c>
      <c r="K29" s="77">
        <v>22.352</v>
      </c>
      <c r="L29" s="77">
        <v>18.536000000000001</v>
      </c>
      <c r="M29" s="77">
        <v>18.725999999999999</v>
      </c>
      <c r="N29" s="77">
        <v>24.603000000000002</v>
      </c>
      <c r="O29" s="77">
        <v>23.922999999999998</v>
      </c>
      <c r="P29" s="77">
        <v>19.611999999999998</v>
      </c>
      <c r="Q29" s="77">
        <v>47.271000000000001</v>
      </c>
      <c r="R29" s="77">
        <v>35.234999999999999</v>
      </c>
      <c r="S29" s="77">
        <v>27.629000000000001</v>
      </c>
      <c r="T29" s="77">
        <v>43.097000000000001</v>
      </c>
      <c r="U29" s="77">
        <v>72.525000000000006</v>
      </c>
      <c r="V29" s="77">
        <v>40.356000000000002</v>
      </c>
      <c r="W29" s="77">
        <v>66.86</v>
      </c>
      <c r="X29" s="77">
        <v>52.023000000000003</v>
      </c>
      <c r="Y29" s="77">
        <v>45.079000000000001</v>
      </c>
      <c r="Z29" s="78"/>
      <c r="AA29" s="79">
        <f>SUM(B29:Z29)</f>
        <v>1796.268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147.40799999999999</v>
      </c>
      <c r="C31" s="62">
        <f t="shared" ref="C31:Z31" si="4">IF(LEN(C$2)&gt;0,SUM(C28:C30),"")</f>
        <v>174.989</v>
      </c>
      <c r="D31" s="62">
        <f t="shared" si="4"/>
        <v>235.233</v>
      </c>
      <c r="E31" s="62">
        <f t="shared" si="4"/>
        <v>144.44200000000001</v>
      </c>
      <c r="F31" s="62">
        <f t="shared" si="4"/>
        <v>130.56100000000001</v>
      </c>
      <c r="G31" s="62">
        <f t="shared" si="4"/>
        <v>111.72499999999999</v>
      </c>
      <c r="H31" s="62">
        <f t="shared" si="4"/>
        <v>174.24700000000001</v>
      </c>
      <c r="I31" s="62">
        <f t="shared" si="4"/>
        <v>97.38</v>
      </c>
      <c r="J31" s="62">
        <f t="shared" si="4"/>
        <v>22.456</v>
      </c>
      <c r="K31" s="62">
        <f t="shared" si="4"/>
        <v>22.352</v>
      </c>
      <c r="L31" s="62">
        <f t="shared" si="4"/>
        <v>18.536000000000001</v>
      </c>
      <c r="M31" s="62">
        <f t="shared" si="4"/>
        <v>18.725999999999999</v>
      </c>
      <c r="N31" s="62">
        <f t="shared" si="4"/>
        <v>24.603000000000002</v>
      </c>
      <c r="O31" s="62">
        <f t="shared" si="4"/>
        <v>23.922999999999998</v>
      </c>
      <c r="P31" s="62">
        <f t="shared" si="4"/>
        <v>19.611999999999998</v>
      </c>
      <c r="Q31" s="62">
        <f t="shared" si="4"/>
        <v>47.271000000000001</v>
      </c>
      <c r="R31" s="62">
        <f t="shared" si="4"/>
        <v>35.234999999999999</v>
      </c>
      <c r="S31" s="62">
        <f t="shared" si="4"/>
        <v>27.629000000000001</v>
      </c>
      <c r="T31" s="62">
        <f t="shared" si="4"/>
        <v>43.097000000000001</v>
      </c>
      <c r="U31" s="62">
        <f t="shared" si="4"/>
        <v>72.525000000000006</v>
      </c>
      <c r="V31" s="62">
        <f t="shared" si="4"/>
        <v>40.356000000000002</v>
      </c>
      <c r="W31" s="62">
        <f t="shared" si="4"/>
        <v>66.86</v>
      </c>
      <c r="X31" s="62">
        <f t="shared" si="4"/>
        <v>52.023000000000003</v>
      </c>
      <c r="Y31" s="62">
        <f t="shared" si="4"/>
        <v>45.079000000000001</v>
      </c>
      <c r="Z31" s="63" t="str">
        <f t="shared" si="4"/>
        <v/>
      </c>
      <c r="AA31" s="64">
        <f>SUM(AA28:AA30)</f>
        <v>1796.268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147.40800000000002</v>
      </c>
      <c r="C51" s="88">
        <f t="shared" si="10"/>
        <v>174.98899999999998</v>
      </c>
      <c r="D51" s="88">
        <f t="shared" si="10"/>
        <v>235.233</v>
      </c>
      <c r="E51" s="88">
        <f t="shared" si="10"/>
        <v>144.44200000000001</v>
      </c>
      <c r="F51" s="88">
        <f t="shared" si="10"/>
        <v>130.56099999999998</v>
      </c>
      <c r="G51" s="88">
        <f t="shared" si="10"/>
        <v>111.72500000000001</v>
      </c>
      <c r="H51" s="88">
        <f t="shared" si="10"/>
        <v>174.24699999999999</v>
      </c>
      <c r="I51" s="88">
        <f t="shared" si="10"/>
        <v>97.38</v>
      </c>
      <c r="J51" s="88">
        <f t="shared" si="10"/>
        <v>22.456</v>
      </c>
      <c r="K51" s="88">
        <f t="shared" si="10"/>
        <v>22.352</v>
      </c>
      <c r="L51" s="88">
        <f t="shared" si="10"/>
        <v>18.536000000000001</v>
      </c>
      <c r="M51" s="88">
        <f t="shared" si="10"/>
        <v>18.725999999999996</v>
      </c>
      <c r="N51" s="88">
        <f t="shared" si="10"/>
        <v>24.603000000000002</v>
      </c>
      <c r="O51" s="88">
        <f t="shared" si="10"/>
        <v>23.922999999999998</v>
      </c>
      <c r="P51" s="88">
        <f t="shared" si="10"/>
        <v>19.611999999999998</v>
      </c>
      <c r="Q51" s="88">
        <f t="shared" si="10"/>
        <v>47.271000000000001</v>
      </c>
      <c r="R51" s="88">
        <f t="shared" si="10"/>
        <v>35.234999999999999</v>
      </c>
      <c r="S51" s="88">
        <f t="shared" si="10"/>
        <v>27.629000000000001</v>
      </c>
      <c r="T51" s="88">
        <f t="shared" si="10"/>
        <v>43.097000000000001</v>
      </c>
      <c r="U51" s="88">
        <f t="shared" si="10"/>
        <v>72.524999999999991</v>
      </c>
      <c r="V51" s="88">
        <f t="shared" si="10"/>
        <v>40.356000000000002</v>
      </c>
      <c r="W51" s="88">
        <f t="shared" si="10"/>
        <v>66.86</v>
      </c>
      <c r="X51" s="88">
        <f t="shared" si="10"/>
        <v>52.023000000000003</v>
      </c>
      <c r="Y51" s="88">
        <f t="shared" si="10"/>
        <v>45.079000000000001</v>
      </c>
      <c r="Z51" s="89" t="str">
        <f t="shared" si="10"/>
        <v/>
      </c>
      <c r="AA51" s="104">
        <f>SUM(B51:Z51)</f>
        <v>1796.2679999999998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147.36699999999999</v>
      </c>
      <c r="C4" s="18">
        <v>175.03399999999999</v>
      </c>
      <c r="D4" s="18">
        <v>235.233</v>
      </c>
      <c r="E4" s="18">
        <v>144.39500000000001</v>
      </c>
      <c r="F4" s="18">
        <v>130.59399999999999</v>
      </c>
      <c r="G4" s="18">
        <v>111.72499999999999</v>
      </c>
      <c r="H4" s="18">
        <v>174.24700000000001</v>
      </c>
      <c r="I4" s="18">
        <v>97.38000000000001</v>
      </c>
      <c r="J4" s="18">
        <v>22.456000000000003</v>
      </c>
      <c r="K4" s="18">
        <v>22.352</v>
      </c>
      <c r="L4" s="18">
        <v>18.535999999999998</v>
      </c>
      <c r="M4" s="18">
        <v>18.726000000000003</v>
      </c>
      <c r="N4" s="18">
        <v>24.603000000000002</v>
      </c>
      <c r="O4" s="18">
        <v>23.922999999999998</v>
      </c>
      <c r="P4" s="18">
        <v>19.611999999999998</v>
      </c>
      <c r="Q4" s="18">
        <v>47.271000000000001</v>
      </c>
      <c r="R4" s="18">
        <v>35.234999999999999</v>
      </c>
      <c r="S4" s="18">
        <v>27.629000000000001</v>
      </c>
      <c r="T4" s="18">
        <v>43.097000000000008</v>
      </c>
      <c r="U4" s="18">
        <v>72.525000000000006</v>
      </c>
      <c r="V4" s="18">
        <v>40.355999999999995</v>
      </c>
      <c r="W4" s="18">
        <v>66.860000000000014</v>
      </c>
      <c r="X4" s="18">
        <v>52.022999999999996</v>
      </c>
      <c r="Y4" s="18">
        <v>45.079000000000001</v>
      </c>
      <c r="Z4" s="19"/>
      <c r="AA4" s="20">
        <f>SUM(B4:Z4)</f>
        <v>1796.2580000000003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115.82</v>
      </c>
      <c r="C7" s="28">
        <v>114.91</v>
      </c>
      <c r="D7" s="28">
        <v>115.04</v>
      </c>
      <c r="E7" s="28">
        <v>100.54</v>
      </c>
      <c r="F7" s="28">
        <v>97.29</v>
      </c>
      <c r="G7" s="28">
        <v>94.88</v>
      </c>
      <c r="H7" s="28">
        <v>102.35</v>
      </c>
      <c r="I7" s="28">
        <v>102.35</v>
      </c>
      <c r="J7" s="28">
        <v>64.900000000000006</v>
      </c>
      <c r="K7" s="28">
        <v>49.84</v>
      </c>
      <c r="L7" s="28">
        <v>36.51</v>
      </c>
      <c r="M7" s="28">
        <v>36.049999999999997</v>
      </c>
      <c r="N7" s="28">
        <v>37.74</v>
      </c>
      <c r="O7" s="28">
        <v>38.74</v>
      </c>
      <c r="P7" s="28">
        <v>77.180000000000007</v>
      </c>
      <c r="Q7" s="28">
        <v>95.08</v>
      </c>
      <c r="R7" s="28">
        <v>95.38</v>
      </c>
      <c r="S7" s="28">
        <v>92</v>
      </c>
      <c r="T7" s="28">
        <v>94</v>
      </c>
      <c r="U7" s="28">
        <v>96.21</v>
      </c>
      <c r="V7" s="28">
        <v>100.73</v>
      </c>
      <c r="W7" s="28">
        <v>96.07</v>
      </c>
      <c r="X7" s="28">
        <v>98</v>
      </c>
      <c r="Y7" s="28">
        <v>94</v>
      </c>
      <c r="Z7" s="29"/>
      <c r="AA7" s="30">
        <f>IF(SUM(B7:Z7)&lt;&gt;0,AVERAGEIF(B7:Z7,"&lt;&gt;"""),"")</f>
        <v>85.233750000000001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7.202</v>
      </c>
      <c r="J14" s="57">
        <v>2.3450000000000002</v>
      </c>
      <c r="K14" s="57">
        <v>12.407</v>
      </c>
      <c r="L14" s="57"/>
      <c r="M14" s="57"/>
      <c r="N14" s="57"/>
      <c r="O14" s="57"/>
      <c r="P14" s="57"/>
      <c r="Q14" s="57"/>
      <c r="R14" s="57">
        <v>0.22</v>
      </c>
      <c r="S14" s="57">
        <v>0.17</v>
      </c>
      <c r="T14" s="57">
        <v>0.371</v>
      </c>
      <c r="U14" s="57">
        <v>0.34800000000000003</v>
      </c>
      <c r="V14" s="57">
        <v>8.7120000000000015</v>
      </c>
      <c r="W14" s="57">
        <v>9.31</v>
      </c>
      <c r="X14" s="57">
        <v>0.43</v>
      </c>
      <c r="Y14" s="57">
        <v>0.44</v>
      </c>
      <c r="Z14" s="58"/>
      <c r="AA14" s="59">
        <f t="shared" si="0"/>
        <v>41.954999999999998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7.202</v>
      </c>
      <c r="J16" s="62">
        <f t="shared" si="1"/>
        <v>2.3450000000000002</v>
      </c>
      <c r="K16" s="62">
        <f t="shared" si="1"/>
        <v>12.407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0.22</v>
      </c>
      <c r="S16" s="62">
        <f t="shared" si="1"/>
        <v>0.17</v>
      </c>
      <c r="T16" s="62">
        <f t="shared" si="1"/>
        <v>0.371</v>
      </c>
      <c r="U16" s="62">
        <f t="shared" si="1"/>
        <v>0.34800000000000003</v>
      </c>
      <c r="V16" s="62">
        <f t="shared" si="1"/>
        <v>8.7120000000000015</v>
      </c>
      <c r="W16" s="62">
        <f t="shared" si="1"/>
        <v>9.31</v>
      </c>
      <c r="X16" s="62">
        <f t="shared" si="1"/>
        <v>0.43</v>
      </c>
      <c r="Y16" s="62">
        <f t="shared" si="1"/>
        <v>0.44</v>
      </c>
      <c r="Z16" s="63" t="str">
        <f t="shared" si="1"/>
        <v/>
      </c>
      <c r="AA16" s="64">
        <f>SUM(AA10:AA15)</f>
        <v>41.954999999999998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2.8940000000000001</v>
      </c>
      <c r="C20" s="77">
        <v>2.843</v>
      </c>
      <c r="D20" s="77">
        <v>2.8180000000000001</v>
      </c>
      <c r="E20" s="77">
        <v>3.4</v>
      </c>
      <c r="F20" s="77">
        <v>2.7970000000000002</v>
      </c>
      <c r="G20" s="77">
        <v>3.3</v>
      </c>
      <c r="H20" s="77">
        <v>2.8940000000000001</v>
      </c>
      <c r="I20" s="77">
        <v>22.774999999999999</v>
      </c>
      <c r="J20" s="77">
        <v>2.637</v>
      </c>
      <c r="K20" s="77">
        <v>2.4359999999999999</v>
      </c>
      <c r="L20" s="77">
        <v>4.069</v>
      </c>
      <c r="M20" s="77">
        <v>3.9780000000000002</v>
      </c>
      <c r="N20" s="77">
        <v>5.1779999999999999</v>
      </c>
      <c r="O20" s="77">
        <v>5.0280000000000005</v>
      </c>
      <c r="P20" s="77">
        <v>0.53100000000000003</v>
      </c>
      <c r="Q20" s="77">
        <v>8.4450000000000003</v>
      </c>
      <c r="R20" s="77">
        <v>4.0460000000000003</v>
      </c>
      <c r="S20" s="77">
        <v>2.6</v>
      </c>
      <c r="T20" s="77">
        <v>3.6309999999999998</v>
      </c>
      <c r="U20" s="77">
        <v>39.332000000000001</v>
      </c>
      <c r="V20" s="77">
        <v>1.4279999999999999</v>
      </c>
      <c r="W20" s="77">
        <v>23.219000000000001</v>
      </c>
      <c r="X20" s="77">
        <v>3.081</v>
      </c>
      <c r="Y20" s="77">
        <v>2.641</v>
      </c>
      <c r="Z20" s="78"/>
      <c r="AA20" s="79">
        <f t="shared" si="2"/>
        <v>156.00099999999998</v>
      </c>
    </row>
    <row r="21" spans="1:27" ht="24.95" customHeight="1" x14ac:dyDescent="0.2">
      <c r="A21" s="75" t="s">
        <v>16</v>
      </c>
      <c r="B21" s="80">
        <v>11.273</v>
      </c>
      <c r="C21" s="81">
        <v>12.991</v>
      </c>
      <c r="D21" s="81">
        <v>6.7149999999999999</v>
      </c>
      <c r="E21" s="81">
        <v>18.495000000000001</v>
      </c>
      <c r="F21" s="81">
        <v>17.797000000000001</v>
      </c>
      <c r="G21" s="81">
        <v>18.824999999999999</v>
      </c>
      <c r="H21" s="81">
        <v>7.9530000000000003</v>
      </c>
      <c r="I21" s="81">
        <v>6.9030000000000005</v>
      </c>
      <c r="J21" s="81">
        <v>17.474</v>
      </c>
      <c r="K21" s="81">
        <v>7.5090000000000003</v>
      </c>
      <c r="L21" s="81">
        <v>14.467000000000001</v>
      </c>
      <c r="M21" s="81">
        <v>14.747999999999999</v>
      </c>
      <c r="N21" s="81">
        <v>19.425000000000001</v>
      </c>
      <c r="O21" s="81">
        <v>18.895</v>
      </c>
      <c r="P21" s="81">
        <v>3.2809999999999997</v>
      </c>
      <c r="Q21" s="81">
        <v>38.826000000000001</v>
      </c>
      <c r="R21" s="81">
        <v>30.968999999999998</v>
      </c>
      <c r="S21" s="81">
        <v>24.859000000000002</v>
      </c>
      <c r="T21" s="81">
        <v>39.095000000000006</v>
      </c>
      <c r="U21" s="81">
        <v>32.844999999999999</v>
      </c>
      <c r="V21" s="81">
        <v>30.215999999999998</v>
      </c>
      <c r="W21" s="81">
        <v>34.331000000000003</v>
      </c>
      <c r="X21" s="81">
        <v>48.512</v>
      </c>
      <c r="Y21" s="81">
        <v>41.997999999999998</v>
      </c>
      <c r="Z21" s="78"/>
      <c r="AA21" s="79">
        <f t="shared" si="2"/>
        <v>518.40200000000004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14.167</v>
      </c>
      <c r="C25" s="88">
        <f t="shared" si="3"/>
        <v>15.834</v>
      </c>
      <c r="D25" s="88">
        <f t="shared" si="3"/>
        <v>9.5329999999999995</v>
      </c>
      <c r="E25" s="88">
        <f t="shared" si="3"/>
        <v>21.895</v>
      </c>
      <c r="F25" s="88">
        <f t="shared" si="3"/>
        <v>20.594000000000001</v>
      </c>
      <c r="G25" s="88">
        <f t="shared" si="3"/>
        <v>22.125</v>
      </c>
      <c r="H25" s="88">
        <f t="shared" si="3"/>
        <v>10.847000000000001</v>
      </c>
      <c r="I25" s="88">
        <f t="shared" si="3"/>
        <v>29.677999999999997</v>
      </c>
      <c r="J25" s="88">
        <f t="shared" si="3"/>
        <v>20.111000000000001</v>
      </c>
      <c r="K25" s="88">
        <f t="shared" si="3"/>
        <v>9.9450000000000003</v>
      </c>
      <c r="L25" s="88">
        <f t="shared" si="3"/>
        <v>18.536000000000001</v>
      </c>
      <c r="M25" s="88">
        <f t="shared" si="3"/>
        <v>18.725999999999999</v>
      </c>
      <c r="N25" s="88">
        <f t="shared" si="3"/>
        <v>24.603000000000002</v>
      </c>
      <c r="O25" s="88">
        <f t="shared" si="3"/>
        <v>23.923000000000002</v>
      </c>
      <c r="P25" s="88">
        <f t="shared" si="3"/>
        <v>3.8119999999999998</v>
      </c>
      <c r="Q25" s="88">
        <f t="shared" si="3"/>
        <v>47.271000000000001</v>
      </c>
      <c r="R25" s="88">
        <f t="shared" si="3"/>
        <v>35.015000000000001</v>
      </c>
      <c r="S25" s="88">
        <f t="shared" si="3"/>
        <v>27.459000000000003</v>
      </c>
      <c r="T25" s="88">
        <f t="shared" si="3"/>
        <v>42.726000000000006</v>
      </c>
      <c r="U25" s="88">
        <f t="shared" si="3"/>
        <v>72.176999999999992</v>
      </c>
      <c r="V25" s="88">
        <f t="shared" si="3"/>
        <v>31.643999999999998</v>
      </c>
      <c r="W25" s="88">
        <f t="shared" si="3"/>
        <v>57.550000000000004</v>
      </c>
      <c r="X25" s="88">
        <f t="shared" si="3"/>
        <v>51.593000000000004</v>
      </c>
      <c r="Y25" s="88">
        <f t="shared" si="3"/>
        <v>44.638999999999996</v>
      </c>
      <c r="Z25" s="89">
        <f t="shared" si="3"/>
        <v>0</v>
      </c>
      <c r="AA25" s="90">
        <f t="shared" si="3"/>
        <v>674.40300000000002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14.167</v>
      </c>
      <c r="C29" s="77">
        <v>15.834</v>
      </c>
      <c r="D29" s="77">
        <v>9.5329999999999995</v>
      </c>
      <c r="E29" s="77">
        <v>21.895</v>
      </c>
      <c r="F29" s="77">
        <v>20.594000000000001</v>
      </c>
      <c r="G29" s="77">
        <v>22.125</v>
      </c>
      <c r="H29" s="77">
        <v>10.847</v>
      </c>
      <c r="I29" s="77">
        <v>36.880000000000003</v>
      </c>
      <c r="J29" s="77">
        <v>22.456</v>
      </c>
      <c r="K29" s="77">
        <v>22.352</v>
      </c>
      <c r="L29" s="77">
        <v>18.536000000000001</v>
      </c>
      <c r="M29" s="77">
        <v>18.725999999999999</v>
      </c>
      <c r="N29" s="77">
        <v>24.603000000000002</v>
      </c>
      <c r="O29" s="77">
        <v>23.922999999999998</v>
      </c>
      <c r="P29" s="77">
        <v>3.8119999999999998</v>
      </c>
      <c r="Q29" s="77">
        <v>47.271000000000001</v>
      </c>
      <c r="R29" s="77">
        <v>35.234999999999999</v>
      </c>
      <c r="S29" s="77">
        <v>27.629000000000001</v>
      </c>
      <c r="T29" s="77">
        <v>43.097000000000001</v>
      </c>
      <c r="U29" s="77">
        <v>72.525000000000006</v>
      </c>
      <c r="V29" s="77">
        <v>40.356000000000002</v>
      </c>
      <c r="W29" s="77">
        <v>66.86</v>
      </c>
      <c r="X29" s="77">
        <v>52.023000000000003</v>
      </c>
      <c r="Y29" s="77">
        <v>45.079000000000001</v>
      </c>
      <c r="Z29" s="78"/>
      <c r="AA29" s="79">
        <f>SUM(B29:Z29)</f>
        <v>716.35800000000006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14.167</v>
      </c>
      <c r="C31" s="62">
        <f t="shared" si="4"/>
        <v>15.834</v>
      </c>
      <c r="D31" s="62">
        <f t="shared" si="4"/>
        <v>9.5329999999999995</v>
      </c>
      <c r="E31" s="62">
        <f t="shared" si="4"/>
        <v>21.895</v>
      </c>
      <c r="F31" s="62">
        <f t="shared" si="4"/>
        <v>20.594000000000001</v>
      </c>
      <c r="G31" s="62">
        <f t="shared" si="4"/>
        <v>22.125</v>
      </c>
      <c r="H31" s="62">
        <f t="shared" si="4"/>
        <v>10.847</v>
      </c>
      <c r="I31" s="62">
        <f t="shared" si="4"/>
        <v>36.880000000000003</v>
      </c>
      <c r="J31" s="62">
        <f t="shared" si="4"/>
        <v>22.456</v>
      </c>
      <c r="K31" s="62">
        <f t="shared" si="4"/>
        <v>22.352</v>
      </c>
      <c r="L31" s="62">
        <f t="shared" si="4"/>
        <v>18.536000000000001</v>
      </c>
      <c r="M31" s="62">
        <f t="shared" si="4"/>
        <v>18.725999999999999</v>
      </c>
      <c r="N31" s="62">
        <f t="shared" si="4"/>
        <v>24.603000000000002</v>
      </c>
      <c r="O31" s="62">
        <f t="shared" si="4"/>
        <v>23.922999999999998</v>
      </c>
      <c r="P31" s="62">
        <f t="shared" si="4"/>
        <v>3.8119999999999998</v>
      </c>
      <c r="Q31" s="62">
        <f t="shared" si="4"/>
        <v>47.271000000000001</v>
      </c>
      <c r="R31" s="62">
        <f t="shared" si="4"/>
        <v>35.234999999999999</v>
      </c>
      <c r="S31" s="62">
        <f t="shared" si="4"/>
        <v>27.629000000000001</v>
      </c>
      <c r="T31" s="62">
        <f t="shared" si="4"/>
        <v>43.097000000000001</v>
      </c>
      <c r="U31" s="62">
        <f t="shared" si="4"/>
        <v>72.525000000000006</v>
      </c>
      <c r="V31" s="62">
        <f t="shared" si="4"/>
        <v>40.356000000000002</v>
      </c>
      <c r="W31" s="62">
        <f t="shared" si="4"/>
        <v>66.86</v>
      </c>
      <c r="X31" s="62">
        <f t="shared" si="4"/>
        <v>52.023000000000003</v>
      </c>
      <c r="Y31" s="62">
        <f t="shared" si="4"/>
        <v>45.079000000000001</v>
      </c>
      <c r="Z31" s="63">
        <f t="shared" si="4"/>
        <v>0</v>
      </c>
      <c r="AA31" s="64">
        <f t="shared" si="4"/>
        <v>716.35800000000006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133.19999999999999</v>
      </c>
      <c r="C38" s="99">
        <v>159.19999999999999</v>
      </c>
      <c r="D38" s="99">
        <v>225.7</v>
      </c>
      <c r="E38" s="99">
        <v>122.5</v>
      </c>
      <c r="F38" s="99">
        <v>110</v>
      </c>
      <c r="G38" s="99">
        <v>89.6</v>
      </c>
      <c r="H38" s="99">
        <v>163.4</v>
      </c>
      <c r="I38" s="99">
        <v>60.5</v>
      </c>
      <c r="J38" s="99"/>
      <c r="K38" s="99"/>
      <c r="L38" s="99"/>
      <c r="M38" s="99"/>
      <c r="N38" s="99"/>
      <c r="O38" s="99"/>
      <c r="P38" s="99">
        <v>15.8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1079.8999999999999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133.19999999999999</v>
      </c>
      <c r="C39" s="88">
        <f t="shared" si="6"/>
        <v>159.19999999999999</v>
      </c>
      <c r="D39" s="88">
        <f t="shared" si="6"/>
        <v>225.7</v>
      </c>
      <c r="E39" s="88">
        <f t="shared" si="6"/>
        <v>122.5</v>
      </c>
      <c r="F39" s="88">
        <f t="shared" si="6"/>
        <v>110</v>
      </c>
      <c r="G39" s="88">
        <f t="shared" si="6"/>
        <v>89.6</v>
      </c>
      <c r="H39" s="88">
        <f t="shared" si="6"/>
        <v>163.4</v>
      </c>
      <c r="I39" s="88">
        <f t="shared" si="6"/>
        <v>60.5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15.8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1079.8999999999999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133.19999999999999</v>
      </c>
      <c r="C46" s="99">
        <v>159.19999999999999</v>
      </c>
      <c r="D46" s="99">
        <v>225.7</v>
      </c>
      <c r="E46" s="99">
        <v>122.5</v>
      </c>
      <c r="F46" s="99">
        <v>110</v>
      </c>
      <c r="G46" s="99">
        <v>89.6</v>
      </c>
      <c r="H46" s="99">
        <v>163.4</v>
      </c>
      <c r="I46" s="99">
        <v>60.5</v>
      </c>
      <c r="J46" s="99"/>
      <c r="K46" s="99"/>
      <c r="L46" s="99"/>
      <c r="M46" s="99"/>
      <c r="N46" s="99"/>
      <c r="O46" s="99"/>
      <c r="P46" s="99">
        <v>15.8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1079.8999999999999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133.19999999999999</v>
      </c>
      <c r="C48" s="88">
        <f t="shared" ref="C48:Z48" si="8">SUM(C42:C47)</f>
        <v>159.19999999999999</v>
      </c>
      <c r="D48" s="88">
        <f t="shared" si="8"/>
        <v>225.7</v>
      </c>
      <c r="E48" s="88">
        <f t="shared" si="8"/>
        <v>122.5</v>
      </c>
      <c r="F48" s="88">
        <f t="shared" si="8"/>
        <v>110</v>
      </c>
      <c r="G48" s="88">
        <f t="shared" si="8"/>
        <v>89.6</v>
      </c>
      <c r="H48" s="88">
        <f t="shared" si="8"/>
        <v>163.4</v>
      </c>
      <c r="I48" s="88">
        <f t="shared" si="8"/>
        <v>60.5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15.8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1079.8999999999999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147.36699999999999</v>
      </c>
      <c r="C51" s="88">
        <f t="shared" si="10"/>
        <v>175.03399999999999</v>
      </c>
      <c r="D51" s="88">
        <f t="shared" si="10"/>
        <v>235.23299999999998</v>
      </c>
      <c r="E51" s="88">
        <f t="shared" si="10"/>
        <v>144.39500000000001</v>
      </c>
      <c r="F51" s="88">
        <f t="shared" si="10"/>
        <v>130.59399999999999</v>
      </c>
      <c r="G51" s="88">
        <f t="shared" si="10"/>
        <v>111.72499999999999</v>
      </c>
      <c r="H51" s="88">
        <f t="shared" si="10"/>
        <v>174.24700000000001</v>
      </c>
      <c r="I51" s="88">
        <f t="shared" si="10"/>
        <v>97.38</v>
      </c>
      <c r="J51" s="88">
        <f t="shared" si="10"/>
        <v>22.456</v>
      </c>
      <c r="K51" s="88">
        <f t="shared" si="10"/>
        <v>22.352</v>
      </c>
      <c r="L51" s="88">
        <f t="shared" si="10"/>
        <v>18.536000000000001</v>
      </c>
      <c r="M51" s="88">
        <f t="shared" si="10"/>
        <v>18.725999999999999</v>
      </c>
      <c r="N51" s="88">
        <f t="shared" si="10"/>
        <v>24.603000000000002</v>
      </c>
      <c r="O51" s="88">
        <f t="shared" si="10"/>
        <v>23.923000000000002</v>
      </c>
      <c r="P51" s="88">
        <f t="shared" si="10"/>
        <v>19.612000000000002</v>
      </c>
      <c r="Q51" s="88">
        <f t="shared" si="10"/>
        <v>47.271000000000001</v>
      </c>
      <c r="R51" s="88">
        <f t="shared" si="10"/>
        <v>35.234999999999999</v>
      </c>
      <c r="S51" s="88">
        <f t="shared" si="10"/>
        <v>27.629000000000005</v>
      </c>
      <c r="T51" s="88">
        <f t="shared" si="10"/>
        <v>43.097000000000008</v>
      </c>
      <c r="U51" s="88">
        <f t="shared" si="10"/>
        <v>72.524999999999991</v>
      </c>
      <c r="V51" s="88">
        <f t="shared" si="10"/>
        <v>40.356000000000002</v>
      </c>
      <c r="W51" s="88">
        <f t="shared" si="10"/>
        <v>66.86</v>
      </c>
      <c r="X51" s="88">
        <f t="shared" si="10"/>
        <v>52.023000000000003</v>
      </c>
      <c r="Y51" s="88">
        <f t="shared" si="10"/>
        <v>45.078999999999994</v>
      </c>
      <c r="Z51" s="89">
        <f t="shared" si="10"/>
        <v>0</v>
      </c>
      <c r="AA51" s="104">
        <f>SUM(B51:Z51)</f>
        <v>1796.2579999999998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133.19999999999999</v>
      </c>
      <c r="C4" s="18">
        <v>159.19999999999999</v>
      </c>
      <c r="D4" s="18">
        <v>225.7</v>
      </c>
      <c r="E4" s="18">
        <v>122.5</v>
      </c>
      <c r="F4" s="18">
        <v>110</v>
      </c>
      <c r="G4" s="18">
        <v>89.6</v>
      </c>
      <c r="H4" s="18">
        <v>163.4</v>
      </c>
      <c r="I4" s="18">
        <v>60.5</v>
      </c>
      <c r="J4" s="18"/>
      <c r="K4" s="18"/>
      <c r="L4" s="18"/>
      <c r="M4" s="18"/>
      <c r="N4" s="18"/>
      <c r="O4" s="18"/>
      <c r="P4" s="18">
        <v>15.8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1079.8999999999999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115.82</v>
      </c>
      <c r="C7" s="117">
        <v>114.91</v>
      </c>
      <c r="D7" s="117">
        <v>115.04</v>
      </c>
      <c r="E7" s="117">
        <v>100.54</v>
      </c>
      <c r="F7" s="117">
        <v>97.29</v>
      </c>
      <c r="G7" s="117">
        <v>94.88</v>
      </c>
      <c r="H7" s="117">
        <v>102.35</v>
      </c>
      <c r="I7" s="117">
        <v>102.35</v>
      </c>
      <c r="J7" s="117">
        <v>64.900000000000006</v>
      </c>
      <c r="K7" s="117">
        <v>49.84</v>
      </c>
      <c r="L7" s="117">
        <v>36.51</v>
      </c>
      <c r="M7" s="117">
        <v>36.049999999999997</v>
      </c>
      <c r="N7" s="117">
        <v>37.74</v>
      </c>
      <c r="O7" s="117">
        <v>38.74</v>
      </c>
      <c r="P7" s="117">
        <v>77.180000000000007</v>
      </c>
      <c r="Q7" s="117">
        <v>95.08</v>
      </c>
      <c r="R7" s="117">
        <v>95.38</v>
      </c>
      <c r="S7" s="117">
        <v>92</v>
      </c>
      <c r="T7" s="117">
        <v>94</v>
      </c>
      <c r="U7" s="117">
        <v>96.21</v>
      </c>
      <c r="V7" s="117">
        <v>100.73</v>
      </c>
      <c r="W7" s="117">
        <v>96.07</v>
      </c>
      <c r="X7" s="117">
        <v>98</v>
      </c>
      <c r="Y7" s="117">
        <v>94</v>
      </c>
      <c r="Z7" s="118"/>
      <c r="AA7" s="119">
        <f>IF(SUM(B7:Z7)&lt;&gt;0,AVERAGEIF(B7:Z7,"&lt;&gt;"""),"")</f>
        <v>85.233750000000001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133.19999999999999</v>
      </c>
      <c r="C23" s="133">
        <v>159.19999999999999</v>
      </c>
      <c r="D23" s="133">
        <v>225.7</v>
      </c>
      <c r="E23" s="133">
        <v>122.5</v>
      </c>
      <c r="F23" s="133">
        <v>110</v>
      </c>
      <c r="G23" s="133">
        <v>89.6</v>
      </c>
      <c r="H23" s="133">
        <v>163.4</v>
      </c>
      <c r="I23" s="133">
        <v>60.5</v>
      </c>
      <c r="J23" s="133"/>
      <c r="K23" s="133"/>
      <c r="L23" s="133"/>
      <c r="M23" s="133"/>
      <c r="N23" s="133"/>
      <c r="O23" s="133"/>
      <c r="P23" s="133">
        <v>15.8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1079.8999999999999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133.19999999999999</v>
      </c>
      <c r="C24" s="135">
        <f t="shared" si="3"/>
        <v>159.19999999999999</v>
      </c>
      <c r="D24" s="135">
        <f t="shared" si="3"/>
        <v>225.7</v>
      </c>
      <c r="E24" s="135">
        <f t="shared" si="3"/>
        <v>122.5</v>
      </c>
      <c r="F24" s="135">
        <f t="shared" si="3"/>
        <v>110</v>
      </c>
      <c r="G24" s="135">
        <f t="shared" si="3"/>
        <v>89.6</v>
      </c>
      <c r="H24" s="135">
        <f t="shared" si="3"/>
        <v>163.4</v>
      </c>
      <c r="I24" s="135">
        <f t="shared" si="3"/>
        <v>60.5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15.8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1079.8999999999999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2023-12-31T21:16:56Z</dcterms:created>
  <dcterms:modified xsi:type="dcterms:W3CDTF">2023-12-31T21:16:57Z</dcterms:modified>
</cp:coreProperties>
</file>