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<sst xmlns="http://schemas.openxmlformats.org/spreadsheetml/2006/main" count="119" uniqueCount="54">
  <si>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12/06/2024 16:26:24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</si>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</sst>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63-4FF3-957D-BE2876E11C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63-4FF3-957D-BE2876E11C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3-4FF3-957D-BE2876E11C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18.652999999999999</c:v>
                </c:pt>
                <c:pt idx="8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3-4FF3-957D-BE2876E11C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63-4FF3-957D-BE2876E11C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63-4FF3-957D-BE2876E11C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63-4FF3-957D-BE2876E11C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63-4FF3-957D-BE2876E11C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63-4FF3-957D-BE2876E11C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25.138999999999999</c:v>
                </c:pt>
                <c:pt idx="1">
                  <c:v>31.913</c:v>
                </c:pt>
                <c:pt idx="2">
                  <c:v>21.179000000000002</c:v>
                </c:pt>
                <c:pt idx="3">
                  <c:v>21.460999999999999</c:v>
                </c:pt>
                <c:pt idx="4">
                  <c:v>38.482999999999997</c:v>
                </c:pt>
                <c:pt idx="5">
                  <c:v>26.39</c:v>
                </c:pt>
                <c:pt idx="6">
                  <c:v>1.611</c:v>
                </c:pt>
                <c:pt idx="9">
                  <c:v>27.027999999999999</c:v>
                </c:pt>
                <c:pt idx="10">
                  <c:v>35.137999999999998</c:v>
                </c:pt>
                <c:pt idx="11">
                  <c:v>23.809000000000001</c:v>
                </c:pt>
                <c:pt idx="12">
                  <c:v>53.07</c:v>
                </c:pt>
                <c:pt idx="13">
                  <c:v>47.238</c:v>
                </c:pt>
                <c:pt idx="14">
                  <c:v>60</c:v>
                </c:pt>
                <c:pt idx="15">
                  <c:v>60</c:v>
                </c:pt>
                <c:pt idx="16">
                  <c:v>20</c:v>
                </c:pt>
                <c:pt idx="17">
                  <c:v>6.5730000000000004</c:v>
                </c:pt>
                <c:pt idx="18">
                  <c:v>2.6779999999999999</c:v>
                </c:pt>
                <c:pt idx="19">
                  <c:v>4.0780000000000003</c:v>
                </c:pt>
                <c:pt idx="20">
                  <c:v>8.7620000000000005</c:v>
                </c:pt>
                <c:pt idx="21">
                  <c:v>4.5460000000000003</c:v>
                </c:pt>
                <c:pt idx="22">
                  <c:v>3.8210000000000002</c:v>
                </c:pt>
                <c:pt idx="23">
                  <c:v>72.034000000000006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63-4FF3-957D-BE2876E11CB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63-4FF3-957D-BE2876E11C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6.7930000000000001</c:v>
                </c:pt>
                <c:pt idx="1">
                  <c:v>6.7930000000000001</c:v>
                </c:pt>
                <c:pt idx="2">
                  <c:v>6.7919999999999998</c:v>
                </c:pt>
                <c:pt idx="3">
                  <c:v>5.7919999999999998</c:v>
                </c:pt>
                <c:pt idx="4">
                  <c:v>4.7919999999999998</c:v>
                </c:pt>
                <c:pt idx="5">
                  <c:v>1.5410000000000001</c:v>
                </c:pt>
                <c:pt idx="6">
                  <c:v>11.823</c:v>
                </c:pt>
                <c:pt idx="7">
                  <c:v>1.393</c:v>
                </c:pt>
                <c:pt idx="8">
                  <c:v>19.338000000000001</c:v>
                </c:pt>
                <c:pt idx="9">
                  <c:v>17.058</c:v>
                </c:pt>
                <c:pt idx="10">
                  <c:v>19.212</c:v>
                </c:pt>
                <c:pt idx="11">
                  <c:v>19.702999999999999</c:v>
                </c:pt>
                <c:pt idx="12">
                  <c:v>20.721</c:v>
                </c:pt>
                <c:pt idx="13">
                  <c:v>21.954000000000001</c:v>
                </c:pt>
                <c:pt idx="14">
                  <c:v>19.378</c:v>
                </c:pt>
                <c:pt idx="15">
                  <c:v>15.686999999999999</c:v>
                </c:pt>
                <c:pt idx="16">
                  <c:v>28.620000000000005</c:v>
                </c:pt>
                <c:pt idx="17">
                  <c:v>21.201000000000004</c:v>
                </c:pt>
                <c:pt idx="18">
                  <c:v>13.058000000000002</c:v>
                </c:pt>
                <c:pt idx="19">
                  <c:v>8.0749999999999993</c:v>
                </c:pt>
                <c:pt idx="20">
                  <c:v>4.4619999999999997</c:v>
                </c:pt>
                <c:pt idx="21">
                  <c:v>4.3159999999999998</c:v>
                </c:pt>
                <c:pt idx="22">
                  <c:v>4.2069999999999999</c:v>
                </c:pt>
                <c:pt idx="23">
                  <c:v>1.3660000000000001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63-4FF3-957D-BE2876E11C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63-4FF3-957D-BE2876E11C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63-4FF3-957D-BE2876E1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97.33</c:v>
                </c:pt>
                <c:pt idx="1">
                  <c:v>93.05</c:v>
                </c:pt>
                <c:pt idx="2">
                  <c:v>91.69</c:v>
                </c:pt>
                <c:pt idx="3">
                  <c:v>89.22</c:v>
                </c:pt>
                <c:pt idx="4">
                  <c:v>86</c:v>
                </c:pt>
                <c:pt idx="5">
                  <c:v>95.28</c:v>
                </c:pt>
                <c:pt idx="6">
                  <c:v>118</c:v>
                </c:pt>
                <c:pt idx="7">
                  <c:v>124.74</c:v>
                </c:pt>
                <c:pt idx="8">
                  <c:v>100.95</c:v>
                </c:pt>
                <c:pt idx="9">
                  <c:v>89</c:v>
                </c:pt>
                <c:pt idx="10">
                  <c:v>81.03</c:v>
                </c:pt>
                <c:pt idx="11">
                  <c:v>74</c:v>
                </c:pt>
                <c:pt idx="12">
                  <c:v>74.33</c:v>
                </c:pt>
                <c:pt idx="13">
                  <c:v>76.45</c:v>
                </c:pt>
                <c:pt idx="14">
                  <c:v>84.91</c:v>
                </c:pt>
                <c:pt idx="15">
                  <c:v>86.72</c:v>
                </c:pt>
                <c:pt idx="16">
                  <c:v>96.33</c:v>
                </c:pt>
                <c:pt idx="17">
                  <c:v>101</c:v>
                </c:pt>
                <c:pt idx="18">
                  <c:v>138.79</c:v>
                </c:pt>
                <c:pt idx="19">
                  <c:v>177.96</c:v>
                </c:pt>
                <c:pt idx="20">
                  <c:v>215</c:v>
                </c:pt>
                <c:pt idx="21">
                  <c:v>176.83</c:v>
                </c:pt>
                <c:pt idx="22">
                  <c:v>110.92</c:v>
                </c:pt>
                <c:pt idx="23">
                  <c:v>88.94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63-4FF3-957D-BE2876E1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B2-462E-97EF-C71B96C7C5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B2-462E-97EF-C71B96C7C5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0.74299999999999999</c:v>
                </c:pt>
                <c:pt idx="1">
                  <c:v>5.7430000000000003</c:v>
                </c:pt>
                <c:pt idx="4">
                  <c:v>0.69499999999999995</c:v>
                </c:pt>
                <c:pt idx="5">
                  <c:v>0.10199999999999999</c:v>
                </c:pt>
                <c:pt idx="11">
                  <c:v>0.06</c:v>
                </c:pt>
                <c:pt idx="12">
                  <c:v>0.04</c:v>
                </c:pt>
                <c:pt idx="13">
                  <c:v>0.02</c:v>
                </c:pt>
                <c:pt idx="14">
                  <c:v>0.121</c:v>
                </c:pt>
                <c:pt idx="15">
                  <c:v>0.55300000000000005</c:v>
                </c:pt>
                <c:pt idx="16">
                  <c:v>0.01</c:v>
                </c:pt>
                <c:pt idx="23">
                  <c:v>2.09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2-462E-97EF-C71B96C7C5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28.253</c:v>
                </c:pt>
                <c:pt idx="1">
                  <c:v>28.491</c:v>
                </c:pt>
                <c:pt idx="2">
                  <c:v>23.912999999999997</c:v>
                </c:pt>
                <c:pt idx="3">
                  <c:v>22.682000000000002</c:v>
                </c:pt>
                <c:pt idx="4">
                  <c:v>38.375999999999998</c:v>
                </c:pt>
                <c:pt idx="5">
                  <c:v>27.829000000000001</c:v>
                </c:pt>
                <c:pt idx="6">
                  <c:v>13.434000000000001</c:v>
                </c:pt>
                <c:pt idx="7">
                  <c:v>12.628</c:v>
                </c:pt>
                <c:pt idx="8">
                  <c:v>22.344000000000001</c:v>
                </c:pt>
                <c:pt idx="9">
                  <c:v>40.174999999999997</c:v>
                </c:pt>
                <c:pt idx="10">
                  <c:v>49.35</c:v>
                </c:pt>
                <c:pt idx="11">
                  <c:v>40.451999999999998</c:v>
                </c:pt>
                <c:pt idx="12">
                  <c:v>70.751000000000005</c:v>
                </c:pt>
                <c:pt idx="13">
                  <c:v>66.171999999999997</c:v>
                </c:pt>
                <c:pt idx="14">
                  <c:v>79.256999999999991</c:v>
                </c:pt>
                <c:pt idx="15">
                  <c:v>75.131000000000014</c:v>
                </c:pt>
                <c:pt idx="16">
                  <c:v>48.61</c:v>
                </c:pt>
                <c:pt idx="17">
                  <c:v>30.774000000000001</c:v>
                </c:pt>
                <c:pt idx="18">
                  <c:v>18.735999999999997</c:v>
                </c:pt>
                <c:pt idx="19">
                  <c:v>15.153</c:v>
                </c:pt>
                <c:pt idx="20">
                  <c:v>16.224</c:v>
                </c:pt>
                <c:pt idx="21">
                  <c:v>11.862</c:v>
                </c:pt>
                <c:pt idx="22">
                  <c:v>10.341999999999999</c:v>
                </c:pt>
                <c:pt idx="23">
                  <c:v>58.646000000000001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2-462E-97EF-C71B96C7C5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B2-462E-97EF-C71B96C7C5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B2-462E-97EF-C71B96C7C5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B2-462E-97EF-C71B96C7C5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B2-462E-97EF-C71B96C7C5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B2-462E-97EF-C71B96C7C5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B2-462E-97EF-C71B96C7C58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B2-462E-97EF-C71B96C7C5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2.9359999999999999</c:v>
                </c:pt>
                <c:pt idx="1">
                  <c:v>4.4719999999999995</c:v>
                </c:pt>
                <c:pt idx="2">
                  <c:v>4.0579999999999998</c:v>
                </c:pt>
                <c:pt idx="3">
                  <c:v>4.5710000000000006</c:v>
                </c:pt>
                <c:pt idx="4">
                  <c:v>4.2039999999999997</c:v>
                </c:pt>
                <c:pt idx="7">
                  <c:v>7.418000000000001</c:v>
                </c:pt>
                <c:pt idx="9">
                  <c:v>3.911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5">
                  <c:v>3.0000000000000001E-3</c:v>
                </c:pt>
                <c:pt idx="22">
                  <c:v>0.68600000000000005</c:v>
                </c:pt>
                <c:pt idx="23">
                  <c:v>12.664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B2-462E-97EF-C71B96C7C5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B2-462E-97EF-C71B96C7C5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B2-462E-97EF-C71B96C7C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97.33</c:v>
                </c:pt>
                <c:pt idx="1">
                  <c:v>93.05</c:v>
                </c:pt>
                <c:pt idx="2">
                  <c:v>91.69</c:v>
                </c:pt>
                <c:pt idx="3">
                  <c:v>89.22</c:v>
                </c:pt>
                <c:pt idx="4">
                  <c:v>86</c:v>
                </c:pt>
                <c:pt idx="5">
                  <c:v>95.28</c:v>
                </c:pt>
                <c:pt idx="6">
                  <c:v>118</c:v>
                </c:pt>
                <c:pt idx="7">
                  <c:v>124.74</c:v>
                </c:pt>
                <c:pt idx="8">
                  <c:v>100.95</c:v>
                </c:pt>
                <c:pt idx="9">
                  <c:v>89</c:v>
                </c:pt>
                <c:pt idx="10">
                  <c:v>81.03</c:v>
                </c:pt>
                <c:pt idx="11">
                  <c:v>74</c:v>
                </c:pt>
                <c:pt idx="12">
                  <c:v>74.33</c:v>
                </c:pt>
                <c:pt idx="13">
                  <c:v>76.45</c:v>
                </c:pt>
                <c:pt idx="14">
                  <c:v>84.91</c:v>
                </c:pt>
                <c:pt idx="15">
                  <c:v>86.72</c:v>
                </c:pt>
                <c:pt idx="16">
                  <c:v>96.33</c:v>
                </c:pt>
                <c:pt idx="17">
                  <c:v>101</c:v>
                </c:pt>
                <c:pt idx="18">
                  <c:v>138.79</c:v>
                </c:pt>
                <c:pt idx="19">
                  <c:v>177.96</c:v>
                </c:pt>
                <c:pt idx="20">
                  <c:v>215</c:v>
                </c:pt>
                <c:pt idx="21">
                  <c:v>176.83</c:v>
                </c:pt>
                <c:pt idx="22">
                  <c:v>110.92</c:v>
                </c:pt>
                <c:pt idx="23">
                  <c:v>88.94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B2-462E-97EF-C71B96C7C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31.931999999999999</v>
      </c>
      <c r="C4" s="18">
        <v>38.706000000000003</v>
      </c>
      <c r="D4" s="18">
        <v>27.971</v>
      </c>
      <c r="E4" s="18">
        <v>27.253</v>
      </c>
      <c r="F4" s="18">
        <v>43.274999999999999</v>
      </c>
      <c r="G4" s="18">
        <v>27.931000000000001</v>
      </c>
      <c r="H4" s="18">
        <v>13.434000000000001</v>
      </c>
      <c r="I4" s="18">
        <v>20.045999999999999</v>
      </c>
      <c r="J4" s="18">
        <v>22.344000000000005</v>
      </c>
      <c r="K4" s="18">
        <v>44.085999999999999</v>
      </c>
      <c r="L4" s="18">
        <v>54.35</v>
      </c>
      <c r="M4" s="18">
        <v>43.512</v>
      </c>
      <c r="N4" s="18">
        <v>73.790999999999997</v>
      </c>
      <c r="O4" s="18">
        <v>69.192000000000007</v>
      </c>
      <c r="P4" s="18">
        <v>79.377999999999986</v>
      </c>
      <c r="Q4" s="18">
        <v>75.686999999999998</v>
      </c>
      <c r="R4" s="18">
        <v>48.620000000000005</v>
      </c>
      <c r="S4" s="18">
        <v>30.774000000000004</v>
      </c>
      <c r="T4" s="18">
        <v>18.735999999999997</v>
      </c>
      <c r="U4" s="18">
        <v>15.153000000000002</v>
      </c>
      <c r="V4" s="18">
        <v>16.224</v>
      </c>
      <c r="W4" s="18">
        <v>11.862</v>
      </c>
      <c r="X4" s="18">
        <v>11.028</v>
      </c>
      <c r="Y4" s="18">
        <v>73.400000000000006</v>
      </c>
      <c r="Z4" s="19"/>
      <c r="AA4" s="20">
        <f>SUM(B4:Z4)</f>
        <v>918.68500000000006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97.33</v>
      </c>
      <c r="C7" s="28">
        <v>93.05</v>
      </c>
      <c r="D7" s="28">
        <v>91.69</v>
      </c>
      <c r="E7" s="28">
        <v>89.22</v>
      </c>
      <c r="F7" s="28">
        <v>86</v>
      </c>
      <c r="G7" s="28">
        <v>95.28</v>
      </c>
      <c r="H7" s="28">
        <v>118</v>
      </c>
      <c r="I7" s="28">
        <v>124.74</v>
      </c>
      <c r="J7" s="28">
        <v>100.95</v>
      </c>
      <c r="K7" s="28">
        <v>89</v>
      </c>
      <c r="L7" s="28">
        <v>81.03</v>
      </c>
      <c r="M7" s="28">
        <v>74</v>
      </c>
      <c r="N7" s="28">
        <v>74.33</v>
      </c>
      <c r="O7" s="28">
        <v>76.45</v>
      </c>
      <c r="P7" s="28">
        <v>84.91</v>
      </c>
      <c r="Q7" s="28">
        <v>86.72</v>
      </c>
      <c r="R7" s="28">
        <v>96.33</v>
      </c>
      <c r="S7" s="28">
        <v>101</v>
      </c>
      <c r="T7" s="28">
        <v>138.79</v>
      </c>
      <c r="U7" s="28">
        <v>177.96</v>
      </c>
      <c r="V7" s="28">
        <v>215</v>
      </c>
      <c r="W7" s="28">
        <v>176.83</v>
      </c>
      <c r="X7" s="28">
        <v>110.92</v>
      </c>
      <c r="Y7" s="28">
        <v>88.94</v>
      </c>
      <c r="Z7" s="29"/>
      <c r="AA7" s="30">
        <f>IF(SUM(B7:Z7)&lt;&gt;0,AVERAGEIF(B7:Z7,"&lt;&gt;"""),"")</f>
        <v>107.01958333333333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25.138999999999999</v>
      </c>
      <c r="C12" s="52">
        <v>31.913</v>
      </c>
      <c r="D12" s="52">
        <v>21.179000000000002</v>
      </c>
      <c r="E12" s="52">
        <v>21.460999999999999</v>
      </c>
      <c r="F12" s="52">
        <v>38.482999999999997</v>
      </c>
      <c r="G12" s="52">
        <v>26.39</v>
      </c>
      <c r="H12" s="52">
        <v>1.611</v>
      </c>
      <c r="I12" s="52"/>
      <c r="J12" s="52"/>
      <c r="K12" s="52">
        <v>27.027999999999999</v>
      </c>
      <c r="L12" s="52">
        <v>35.137999999999998</v>
      </c>
      <c r="M12" s="52">
        <v>23.809000000000001</v>
      </c>
      <c r="N12" s="52">
        <v>53.07</v>
      </c>
      <c r="O12" s="52">
        <v>47.238</v>
      </c>
      <c r="P12" s="52">
        <v>60</v>
      </c>
      <c r="Q12" s="52">
        <v>60</v>
      </c>
      <c r="R12" s="52">
        <v>20</v>
      </c>
      <c r="S12" s="52">
        <v>6.5730000000000004</v>
      </c>
      <c r="T12" s="52">
        <v>2.6779999999999999</v>
      </c>
      <c r="U12" s="52">
        <v>4.0780000000000003</v>
      </c>
      <c r="V12" s="52">
        <v>8.7620000000000005</v>
      </c>
      <c r="W12" s="52">
        <v>4.5460000000000003</v>
      </c>
      <c r="X12" s="52">
        <v>3.8210000000000002</v>
      </c>
      <c r="Y12" s="52">
        <v>72.034000000000006</v>
      </c>
      <c r="Z12" s="53"/>
      <c r="AA12" s="54">
        <f t="shared" si="0"/>
        <v>594.95100000000002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6.7930000000000001</v>
      </c>
      <c r="C14" s="57">
        <v>6.7930000000000001</v>
      </c>
      <c r="D14" s="57">
        <v>6.7919999999999998</v>
      </c>
      <c r="E14" s="57">
        <v>5.7919999999999998</v>
      </c>
      <c r="F14" s="57">
        <v>4.7919999999999998</v>
      </c>
      <c r="G14" s="57">
        <v>1.5410000000000001</v>
      </c>
      <c r="H14" s="57">
        <v>11.823</v>
      </c>
      <c r="I14" s="57">
        <v>1.393</v>
      </c>
      <c r="J14" s="57">
        <v>19.338000000000001</v>
      </c>
      <c r="K14" s="57">
        <v>17.058</v>
      </c>
      <c r="L14" s="57">
        <v>19.212</v>
      </c>
      <c r="M14" s="57">
        <v>19.702999999999999</v>
      </c>
      <c r="N14" s="57">
        <v>20.721</v>
      </c>
      <c r="O14" s="57">
        <v>21.954000000000001</v>
      </c>
      <c r="P14" s="57">
        <v>19.378</v>
      </c>
      <c r="Q14" s="57">
        <v>15.686999999999999</v>
      </c>
      <c r="R14" s="57">
        <v>28.620000000000005</v>
      </c>
      <c r="S14" s="57">
        <v>21.201000000000004</v>
      </c>
      <c r="T14" s="57">
        <v>13.058000000000002</v>
      </c>
      <c r="U14" s="57">
        <v>8.0749999999999993</v>
      </c>
      <c r="V14" s="57">
        <v>4.4619999999999997</v>
      </c>
      <c r="W14" s="57">
        <v>4.3159999999999998</v>
      </c>
      <c r="X14" s="57">
        <v>4.2069999999999999</v>
      </c>
      <c r="Y14" s="57">
        <v>1.3660000000000001</v>
      </c>
      <c r="Z14" s="58"/>
      <c r="AA14" s="59">
        <f t="shared" si="0"/>
        <v>284.07499999999999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31.931999999999999</v>
      </c>
      <c r="C16" s="62">
        <f t="shared" si="1"/>
        <v>38.706000000000003</v>
      </c>
      <c r="D16" s="62">
        <f t="shared" si="1"/>
        <v>27.971000000000004</v>
      </c>
      <c r="E16" s="62">
        <f t="shared" si="1"/>
        <v>27.253</v>
      </c>
      <c r="F16" s="62">
        <f t="shared" si="1"/>
        <v>43.274999999999999</v>
      </c>
      <c r="G16" s="62">
        <f t="shared" si="1"/>
        <v>27.931000000000001</v>
      </c>
      <c r="H16" s="62">
        <f t="shared" si="1"/>
        <v>13.434000000000001</v>
      </c>
      <c r="I16" s="62">
        <f t="shared" si="1"/>
        <v>1.393</v>
      </c>
      <c r="J16" s="62">
        <f t="shared" si="1"/>
        <v>19.338000000000001</v>
      </c>
      <c r="K16" s="62">
        <f t="shared" si="1"/>
        <v>44.085999999999999</v>
      </c>
      <c r="L16" s="62">
        <f t="shared" si="1"/>
        <v>54.349999999999994</v>
      </c>
      <c r="M16" s="62">
        <f t="shared" si="1"/>
        <v>43.512</v>
      </c>
      <c r="N16" s="62">
        <f t="shared" si="1"/>
        <v>73.790999999999997</v>
      </c>
      <c r="O16" s="62">
        <f t="shared" si="1"/>
        <v>69.192000000000007</v>
      </c>
      <c r="P16" s="62">
        <f t="shared" si="1"/>
        <v>79.378</v>
      </c>
      <c r="Q16" s="62">
        <f t="shared" si="1"/>
        <v>75.686999999999998</v>
      </c>
      <c r="R16" s="62">
        <f t="shared" si="1"/>
        <v>48.620000000000005</v>
      </c>
      <c r="S16" s="62">
        <f t="shared" si="1"/>
        <v>27.774000000000004</v>
      </c>
      <c r="T16" s="62">
        <f t="shared" si="1"/>
        <v>15.736000000000001</v>
      </c>
      <c r="U16" s="62">
        <f t="shared" si="1"/>
        <v>12.152999999999999</v>
      </c>
      <c r="V16" s="62">
        <f t="shared" si="1"/>
        <v>13.224</v>
      </c>
      <c r="W16" s="62">
        <f t="shared" si="1"/>
        <v>8.8620000000000001</v>
      </c>
      <c r="X16" s="62">
        <f t="shared" si="1"/>
        <v>8.0280000000000005</v>
      </c>
      <c r="Y16" s="62">
        <f t="shared" si="1"/>
        <v>73.400000000000006</v>
      </c>
      <c r="Z16" s="63" t="str">
        <f t="shared" si="1"/>
        <v/>
      </c>
      <c r="AA16" s="64">
        <f>SUM(AA10:AA15)</f>
        <v>879.02600000000007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</v>
      </c>
      <c r="K20" s="77"/>
      <c r="L20" s="77"/>
      <c r="M20" s="77"/>
      <c r="N20" s="77"/>
      <c r="O20" s="77"/>
      <c r="P20" s="77"/>
      <c r="Q20" s="77"/>
      <c r="R20" s="77"/>
      <c r="S20" s="77">
        <v>3</v>
      </c>
      <c r="T20" s="77">
        <v>3</v>
      </c>
      <c r="U20" s="77">
        <v>3</v>
      </c>
      <c r="V20" s="77">
        <v>3</v>
      </c>
      <c r="W20" s="77">
        <v>3</v>
      </c>
      <c r="X20" s="77">
        <v>3</v>
      </c>
      <c r="Y20" s="77"/>
      <c r="Z20" s="78"/>
      <c r="AA20" s="79">
        <f t="shared" si="2"/>
        <v>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18.652999999999999</v>
      </c>
      <c r="J21" s="81">
        <v>6.0000000000000001E-3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18.658999999999999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18.652999999999999</v>
      </c>
      <c r="J26" s="88">
        <f t="shared" si="3"/>
        <v>3.0059999999999998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3</v>
      </c>
      <c r="T26" s="88">
        <f t="shared" si="3"/>
        <v>3</v>
      </c>
      <c r="U26" s="88">
        <f t="shared" si="3"/>
        <v>3</v>
      </c>
      <c r="V26" s="88">
        <f t="shared" si="3"/>
        <v>3</v>
      </c>
      <c r="W26" s="88">
        <f t="shared" si="3"/>
        <v>3</v>
      </c>
      <c r="X26" s="88">
        <f t="shared" si="3"/>
        <v>3</v>
      </c>
      <c r="Y26" s="88">
        <f t="shared" si="3"/>
        <v>0</v>
      </c>
      <c r="Z26" s="89" t="str">
        <f t="shared" si="3"/>
        <v/>
      </c>
      <c r="AA26" s="90">
        <f>SUM(AA19:AA25)</f>
        <v>39.658999999999999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31.931999999999999</v>
      </c>
      <c r="C30" s="77">
        <v>38.706000000000003</v>
      </c>
      <c r="D30" s="77">
        <v>27.971</v>
      </c>
      <c r="E30" s="77">
        <v>27.253</v>
      </c>
      <c r="F30" s="77">
        <v>43.274999999999999</v>
      </c>
      <c r="G30" s="77">
        <v>27.931000000000001</v>
      </c>
      <c r="H30" s="77">
        <v>13.433999999999999</v>
      </c>
      <c r="I30" s="77">
        <v>20.045999999999999</v>
      </c>
      <c r="J30" s="77">
        <v>22.344000000000001</v>
      </c>
      <c r="K30" s="77">
        <v>44.085999999999999</v>
      </c>
      <c r="L30" s="77">
        <v>54.35</v>
      </c>
      <c r="M30" s="77">
        <v>43.512</v>
      </c>
      <c r="N30" s="77">
        <v>73.790999999999997</v>
      </c>
      <c r="O30" s="77">
        <v>69.191999999999993</v>
      </c>
      <c r="P30" s="77">
        <v>79.378</v>
      </c>
      <c r="Q30" s="77">
        <v>75.686999999999998</v>
      </c>
      <c r="R30" s="77">
        <v>48.62</v>
      </c>
      <c r="S30" s="77">
        <v>30.774000000000001</v>
      </c>
      <c r="T30" s="77">
        <v>18.736000000000001</v>
      </c>
      <c r="U30" s="77">
        <v>15.153</v>
      </c>
      <c r="V30" s="77">
        <v>16.224</v>
      </c>
      <c r="W30" s="77">
        <v>11.862</v>
      </c>
      <c r="X30" s="77">
        <v>11.028</v>
      </c>
      <c r="Y30" s="77">
        <v>73.400000000000006</v>
      </c>
      <c r="Z30" s="78"/>
      <c r="AA30" s="79">
        <f>SUM(B30:Z30)</f>
        <v>918.68500000000006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31.931999999999999</v>
      </c>
      <c r="C32" s="62">
        <f t="shared" ref="C32:Z32" si="4">IF(LEN(C$2)&gt;0,SUM(C29:C31),"")</f>
        <v>38.706000000000003</v>
      </c>
      <c r="D32" s="62">
        <f t="shared" si="4"/>
        <v>27.971</v>
      </c>
      <c r="E32" s="62">
        <f t="shared" si="4"/>
        <v>27.253</v>
      </c>
      <c r="F32" s="62">
        <f t="shared" si="4"/>
        <v>43.274999999999999</v>
      </c>
      <c r="G32" s="62">
        <f t="shared" si="4"/>
        <v>27.931000000000001</v>
      </c>
      <c r="H32" s="62">
        <f t="shared" si="4"/>
        <v>13.433999999999999</v>
      </c>
      <c r="I32" s="62">
        <f t="shared" si="4"/>
        <v>20.045999999999999</v>
      </c>
      <c r="J32" s="62">
        <f t="shared" si="4"/>
        <v>22.344000000000001</v>
      </c>
      <c r="K32" s="62">
        <f t="shared" si="4"/>
        <v>44.085999999999999</v>
      </c>
      <c r="L32" s="62">
        <f t="shared" si="4"/>
        <v>54.35</v>
      </c>
      <c r="M32" s="62">
        <f t="shared" si="4"/>
        <v>43.512</v>
      </c>
      <c r="N32" s="62">
        <f t="shared" si="4"/>
        <v>73.790999999999997</v>
      </c>
      <c r="O32" s="62">
        <f t="shared" si="4"/>
        <v>69.191999999999993</v>
      </c>
      <c r="P32" s="62">
        <f t="shared" si="4"/>
        <v>79.378</v>
      </c>
      <c r="Q32" s="62">
        <f t="shared" si="4"/>
        <v>75.686999999999998</v>
      </c>
      <c r="R32" s="62">
        <f t="shared" si="4"/>
        <v>48.62</v>
      </c>
      <c r="S32" s="62">
        <f t="shared" si="4"/>
        <v>30.774000000000001</v>
      </c>
      <c r="T32" s="62">
        <f t="shared" si="4"/>
        <v>18.736000000000001</v>
      </c>
      <c r="U32" s="62">
        <f t="shared" si="4"/>
        <v>15.153</v>
      </c>
      <c r="V32" s="62">
        <f t="shared" si="4"/>
        <v>16.224</v>
      </c>
      <c r="W32" s="62">
        <f t="shared" si="4"/>
        <v>11.862</v>
      </c>
      <c r="X32" s="62">
        <f t="shared" si="4"/>
        <v>11.028</v>
      </c>
      <c r="Y32" s="62">
        <f t="shared" si="4"/>
        <v>73.400000000000006</v>
      </c>
      <c r="Z32" s="63" t="str">
        <f t="shared" si="4"/>
        <v/>
      </c>
      <c r="AA32" s="64">
        <f>SUM(AA29:AA31)</f>
        <v>918.68500000000006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31.931999999999999</v>
      </c>
      <c r="C52" s="88">
        <f t="shared" si="10"/>
        <v>38.706000000000003</v>
      </c>
      <c r="D52" s="88">
        <f t="shared" si="10"/>
        <v>27.971000000000004</v>
      </c>
      <c r="E52" s="88">
        <f t="shared" si="10"/>
        <v>27.253</v>
      </c>
      <c r="F52" s="88">
        <f t="shared" si="10"/>
        <v>43.274999999999999</v>
      </c>
      <c r="G52" s="88">
        <f t="shared" si="10"/>
        <v>27.931000000000001</v>
      </c>
      <c r="H52" s="88">
        <f t="shared" si="10"/>
        <v>13.434000000000001</v>
      </c>
      <c r="I52" s="88">
        <f t="shared" si="10"/>
        <v>20.045999999999999</v>
      </c>
      <c r="J52" s="88">
        <f t="shared" si="10"/>
        <v>22.344000000000001</v>
      </c>
      <c r="K52" s="88">
        <f t="shared" si="10"/>
        <v>44.085999999999999</v>
      </c>
      <c r="L52" s="88">
        <f t="shared" si="10"/>
        <v>54.349999999999994</v>
      </c>
      <c r="M52" s="88">
        <f t="shared" si="10"/>
        <v>43.512</v>
      </c>
      <c r="N52" s="88">
        <f t="shared" si="10"/>
        <v>73.790999999999997</v>
      </c>
      <c r="O52" s="88">
        <f t="shared" si="10"/>
        <v>69.192000000000007</v>
      </c>
      <c r="P52" s="88">
        <f t="shared" si="10"/>
        <v>79.378</v>
      </c>
      <c r="Q52" s="88">
        <f t="shared" si="10"/>
        <v>75.686999999999998</v>
      </c>
      <c r="R52" s="88">
        <f t="shared" si="10"/>
        <v>48.620000000000005</v>
      </c>
      <c r="S52" s="88">
        <f t="shared" si="10"/>
        <v>30.774000000000004</v>
      </c>
      <c r="T52" s="88">
        <f t="shared" si="10"/>
        <v>18.736000000000001</v>
      </c>
      <c r="U52" s="88">
        <f t="shared" si="10"/>
        <v>15.152999999999999</v>
      </c>
      <c r="V52" s="88">
        <f t="shared" si="10"/>
        <v>16.224</v>
      </c>
      <c r="W52" s="88">
        <f t="shared" si="10"/>
        <v>11.862</v>
      </c>
      <c r="X52" s="88">
        <f t="shared" si="10"/>
        <v>11.028</v>
      </c>
      <c r="Y52" s="88">
        <f t="shared" si="10"/>
        <v>73.400000000000006</v>
      </c>
      <c r="Z52" s="89" t="str">
        <f t="shared" si="10"/>
        <v/>
      </c>
      <c r="AA52" s="104">
        <f>SUM(B52:Z52)</f>
        <v>918.68500000000006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31.931999999999995</v>
      </c>
      <c r="C4" s="18">
        <v>38.705999999999996</v>
      </c>
      <c r="D4" s="18">
        <v>27.970999999999997</v>
      </c>
      <c r="E4" s="18">
        <v>27.253</v>
      </c>
      <c r="F4" s="18">
        <v>43.275000000000006</v>
      </c>
      <c r="G4" s="18">
        <v>27.931000000000001</v>
      </c>
      <c r="H4" s="18">
        <v>13.434000000000001</v>
      </c>
      <c r="I4" s="18">
        <v>20.045999999999999</v>
      </c>
      <c r="J4" s="18">
        <v>22.344000000000001</v>
      </c>
      <c r="K4" s="18">
        <v>44.085999999999999</v>
      </c>
      <c r="L4" s="18">
        <v>54.35</v>
      </c>
      <c r="M4" s="18">
        <v>43.512</v>
      </c>
      <c r="N4" s="18">
        <v>73.790999999999997</v>
      </c>
      <c r="O4" s="18">
        <v>69.192000000000007</v>
      </c>
      <c r="P4" s="18">
        <v>79.378</v>
      </c>
      <c r="Q4" s="18">
        <v>75.687000000000012</v>
      </c>
      <c r="R4" s="18">
        <v>48.62</v>
      </c>
      <c r="S4" s="18">
        <v>30.774000000000001</v>
      </c>
      <c r="T4" s="18">
        <v>18.735999999999997</v>
      </c>
      <c r="U4" s="18">
        <v>15.153</v>
      </c>
      <c r="V4" s="18">
        <v>16.224</v>
      </c>
      <c r="W4" s="18">
        <v>11.862</v>
      </c>
      <c r="X4" s="18">
        <v>11.027999999999999</v>
      </c>
      <c r="Y4" s="18">
        <v>73.400000000000006</v>
      </c>
      <c r="Z4" s="19"/>
      <c r="AA4" s="20">
        <f>SUM(B4:Z4)</f>
        <v>918.68500000000017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97.33</v>
      </c>
      <c r="C7" s="28">
        <v>93.05</v>
      </c>
      <c r="D7" s="28">
        <v>91.69</v>
      </c>
      <c r="E7" s="28">
        <v>89.22</v>
      </c>
      <c r="F7" s="28">
        <v>86</v>
      </c>
      <c r="G7" s="28">
        <v>95.28</v>
      </c>
      <c r="H7" s="28">
        <v>118</v>
      </c>
      <c r="I7" s="28">
        <v>124.74</v>
      </c>
      <c r="J7" s="28">
        <v>100.95</v>
      </c>
      <c r="K7" s="28">
        <v>89</v>
      </c>
      <c r="L7" s="28">
        <v>81.03</v>
      </c>
      <c r="M7" s="28">
        <v>74</v>
      </c>
      <c r="N7" s="28">
        <v>74.33</v>
      </c>
      <c r="O7" s="28">
        <v>76.45</v>
      </c>
      <c r="P7" s="28">
        <v>84.91</v>
      </c>
      <c r="Q7" s="28">
        <v>86.72</v>
      </c>
      <c r="R7" s="28">
        <v>96.33</v>
      </c>
      <c r="S7" s="28">
        <v>101</v>
      </c>
      <c r="T7" s="28">
        <v>138.79</v>
      </c>
      <c r="U7" s="28">
        <v>177.96</v>
      </c>
      <c r="V7" s="28">
        <v>215</v>
      </c>
      <c r="W7" s="28">
        <v>176.83</v>
      </c>
      <c r="X7" s="28">
        <v>110.92</v>
      </c>
      <c r="Y7" s="28">
        <v>88.94</v>
      </c>
      <c r="Z7" s="29"/>
      <c r="AA7" s="30">
        <f>IF(SUM(B7:Z7)&lt;&gt;0,AVERAGEIF(B7:Z7,"&lt;&gt;"""),"")</f>
        <v>107.01958333333333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2.9359999999999999</v>
      </c>
      <c r="C14" s="57">
        <v>4.4719999999999995</v>
      </c>
      <c r="D14" s="57">
        <v>4.0579999999999998</v>
      </c>
      <c r="E14" s="57">
        <v>4.5710000000000006</v>
      </c>
      <c r="F14" s="57">
        <v>4.2039999999999997</v>
      </c>
      <c r="G14" s="57"/>
      <c r="H14" s="57"/>
      <c r="I14" s="57">
        <v>7.418000000000001</v>
      </c>
      <c r="J14" s="57"/>
      <c r="K14" s="57">
        <v>3.911</v>
      </c>
      <c r="L14" s="57">
        <v>5</v>
      </c>
      <c r="M14" s="57">
        <v>3</v>
      </c>
      <c r="N14" s="57">
        <v>3</v>
      </c>
      <c r="O14" s="57">
        <v>3</v>
      </c>
      <c r="P14" s="57"/>
      <c r="Q14" s="57">
        <v>3.0000000000000001E-3</v>
      </c>
      <c r="R14" s="57"/>
      <c r="S14" s="57"/>
      <c r="T14" s="57"/>
      <c r="U14" s="57"/>
      <c r="V14" s="57"/>
      <c r="W14" s="57"/>
      <c r="X14" s="57">
        <v>0.68600000000000005</v>
      </c>
      <c r="Y14" s="57">
        <v>12.664</v>
      </c>
      <c r="Z14" s="58"/>
      <c r="AA14" s="59">
        <f t="shared" si="0"/>
        <v>58.923000000000002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2.9359999999999999</v>
      </c>
      <c r="C16" s="62">
        <f t="shared" ref="C16:Z16" si="1">IF(LEN(C$2)&gt;0,SUM(C10:C15),"")</f>
        <v>4.4719999999999995</v>
      </c>
      <c r="D16" s="62">
        <f t="shared" si="1"/>
        <v>4.0579999999999998</v>
      </c>
      <c r="E16" s="62">
        <f t="shared" si="1"/>
        <v>4.5710000000000006</v>
      </c>
      <c r="F16" s="62">
        <f t="shared" si="1"/>
        <v>4.2039999999999997</v>
      </c>
      <c r="G16" s="62">
        <f t="shared" si="1"/>
        <v>0</v>
      </c>
      <c r="H16" s="62">
        <f t="shared" si="1"/>
        <v>0</v>
      </c>
      <c r="I16" s="62">
        <f t="shared" si="1"/>
        <v>7.418000000000001</v>
      </c>
      <c r="J16" s="62">
        <f t="shared" si="1"/>
        <v>0</v>
      </c>
      <c r="K16" s="62">
        <f t="shared" si="1"/>
        <v>3.911</v>
      </c>
      <c r="L16" s="62">
        <f t="shared" si="1"/>
        <v>5</v>
      </c>
      <c r="M16" s="62">
        <f t="shared" si="1"/>
        <v>3</v>
      </c>
      <c r="N16" s="62">
        <f t="shared" si="1"/>
        <v>3</v>
      </c>
      <c r="O16" s="62">
        <f t="shared" si="1"/>
        <v>3</v>
      </c>
      <c r="P16" s="62">
        <f t="shared" si="1"/>
        <v>0</v>
      </c>
      <c r="Q16" s="62">
        <f t="shared" si="1"/>
        <v>3.0000000000000001E-3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0.68600000000000005</v>
      </c>
      <c r="Y16" s="62">
        <f t="shared" si="1"/>
        <v>12.664</v>
      </c>
      <c r="Z16" s="63" t="str">
        <f t="shared" si="1"/>
        <v/>
      </c>
      <c r="AA16" s="64">
        <f>SUM(AA10:AA15)</f>
        <v>58.923000000000002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0.74299999999999999</v>
      </c>
      <c r="C20" s="77">
        <v>5.7430000000000003</v>
      </c>
      <c r="D20" s="77"/>
      <c r="E20" s="77"/>
      <c r="F20" s="77">
        <v>0.69499999999999995</v>
      </c>
      <c r="G20" s="77">
        <v>0.10199999999999999</v>
      </c>
      <c r="H20" s="77"/>
      <c r="I20" s="77"/>
      <c r="J20" s="77"/>
      <c r="K20" s="77"/>
      <c r="L20" s="77"/>
      <c r="M20" s="77">
        <v>0.06</v>
      </c>
      <c r="N20" s="77">
        <v>0.04</v>
      </c>
      <c r="O20" s="77">
        <v>0.02</v>
      </c>
      <c r="P20" s="77">
        <v>0.121</v>
      </c>
      <c r="Q20" s="77">
        <v>0.55300000000000005</v>
      </c>
      <c r="R20" s="77">
        <v>0.01</v>
      </c>
      <c r="S20" s="77"/>
      <c r="T20" s="77"/>
      <c r="U20" s="77"/>
      <c r="V20" s="77"/>
      <c r="W20" s="77"/>
      <c r="X20" s="77"/>
      <c r="Y20" s="77">
        <v>2.09</v>
      </c>
      <c r="Z20" s="78"/>
      <c r="AA20" s="79">
        <f t="shared" si="2"/>
        <v>10.177000000000001</v>
      </c>
    </row>
    <row r="21" spans="1:27" ht="24.95" customHeight="1" x14ac:dyDescent="0.2">
      <c r="A21" s="75" t="s">
        <v>16</v>
      </c>
      <c r="B21" s="80">
        <v>28.253</v>
      </c>
      <c r="C21" s="81">
        <v>28.491</v>
      </c>
      <c r="D21" s="81">
        <v>23.912999999999997</v>
      </c>
      <c r="E21" s="81">
        <v>22.682000000000002</v>
      </c>
      <c r="F21" s="81">
        <v>38.375999999999998</v>
      </c>
      <c r="G21" s="81">
        <v>27.829000000000001</v>
      </c>
      <c r="H21" s="81">
        <v>13.434000000000001</v>
      </c>
      <c r="I21" s="81">
        <v>12.628</v>
      </c>
      <c r="J21" s="81">
        <v>22.344000000000001</v>
      </c>
      <c r="K21" s="81">
        <v>40.174999999999997</v>
      </c>
      <c r="L21" s="81">
        <v>49.35</v>
      </c>
      <c r="M21" s="81">
        <v>40.451999999999998</v>
      </c>
      <c r="N21" s="81">
        <v>70.751000000000005</v>
      </c>
      <c r="O21" s="81">
        <v>66.171999999999997</v>
      </c>
      <c r="P21" s="81">
        <v>79.256999999999991</v>
      </c>
      <c r="Q21" s="81">
        <v>75.131000000000014</v>
      </c>
      <c r="R21" s="81">
        <v>48.61</v>
      </c>
      <c r="S21" s="81">
        <v>30.774000000000001</v>
      </c>
      <c r="T21" s="81">
        <v>18.735999999999997</v>
      </c>
      <c r="U21" s="81">
        <v>15.153</v>
      </c>
      <c r="V21" s="81">
        <v>16.224</v>
      </c>
      <c r="W21" s="81">
        <v>11.862</v>
      </c>
      <c r="X21" s="81">
        <v>10.341999999999999</v>
      </c>
      <c r="Y21" s="81">
        <v>58.646000000000001</v>
      </c>
      <c r="Z21" s="78"/>
      <c r="AA21" s="79">
        <f t="shared" si="2"/>
        <v>849.58499999999992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28.995999999999999</v>
      </c>
      <c r="C26" s="88">
        <f t="shared" ref="C26:Z26" si="3">IF(LEN(C$2)&gt;0,SUM(C19:C25),"")</f>
        <v>34.234000000000002</v>
      </c>
      <c r="D26" s="88">
        <f t="shared" si="3"/>
        <v>23.912999999999997</v>
      </c>
      <c r="E26" s="88">
        <f t="shared" si="3"/>
        <v>22.682000000000002</v>
      </c>
      <c r="F26" s="88">
        <f t="shared" si="3"/>
        <v>39.070999999999998</v>
      </c>
      <c r="G26" s="88">
        <f t="shared" si="3"/>
        <v>27.931000000000001</v>
      </c>
      <c r="H26" s="88">
        <f t="shared" si="3"/>
        <v>13.434000000000001</v>
      </c>
      <c r="I26" s="88">
        <f t="shared" si="3"/>
        <v>12.628</v>
      </c>
      <c r="J26" s="88">
        <f t="shared" si="3"/>
        <v>22.344000000000001</v>
      </c>
      <c r="K26" s="88">
        <f t="shared" si="3"/>
        <v>40.174999999999997</v>
      </c>
      <c r="L26" s="88">
        <f t="shared" si="3"/>
        <v>49.35</v>
      </c>
      <c r="M26" s="88">
        <f t="shared" si="3"/>
        <v>40.512</v>
      </c>
      <c r="N26" s="88">
        <f t="shared" si="3"/>
        <v>70.791000000000011</v>
      </c>
      <c r="O26" s="88">
        <f t="shared" si="3"/>
        <v>66.191999999999993</v>
      </c>
      <c r="P26" s="88">
        <f t="shared" si="3"/>
        <v>79.377999999999986</v>
      </c>
      <c r="Q26" s="88">
        <f t="shared" si="3"/>
        <v>75.684000000000012</v>
      </c>
      <c r="R26" s="88">
        <f t="shared" si="3"/>
        <v>48.62</v>
      </c>
      <c r="S26" s="88">
        <f t="shared" si="3"/>
        <v>30.774000000000001</v>
      </c>
      <c r="T26" s="88">
        <f t="shared" si="3"/>
        <v>18.735999999999997</v>
      </c>
      <c r="U26" s="88">
        <f t="shared" si="3"/>
        <v>15.153</v>
      </c>
      <c r="V26" s="88">
        <f t="shared" si="3"/>
        <v>16.224</v>
      </c>
      <c r="W26" s="88">
        <f t="shared" si="3"/>
        <v>11.862</v>
      </c>
      <c r="X26" s="88">
        <f t="shared" si="3"/>
        <v>10.341999999999999</v>
      </c>
      <c r="Y26" s="88">
        <f t="shared" si="3"/>
        <v>60.736000000000004</v>
      </c>
      <c r="Z26" s="89" t="str">
        <f t="shared" si="3"/>
        <v/>
      </c>
      <c r="AA26" s="90">
        <f>SUM(AA19:AA25)</f>
        <v>859.76199999999994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31.931999999999999</v>
      </c>
      <c r="C30" s="77">
        <v>38.706000000000003</v>
      </c>
      <c r="D30" s="77">
        <v>27.971</v>
      </c>
      <c r="E30" s="77">
        <v>27.253</v>
      </c>
      <c r="F30" s="77">
        <v>43.274999999999999</v>
      </c>
      <c r="G30" s="77">
        <v>27.931000000000001</v>
      </c>
      <c r="H30" s="77">
        <v>13.433999999999999</v>
      </c>
      <c r="I30" s="77">
        <v>20.045999999999999</v>
      </c>
      <c r="J30" s="77">
        <v>22.344000000000001</v>
      </c>
      <c r="K30" s="77">
        <v>44.085999999999999</v>
      </c>
      <c r="L30" s="77">
        <v>54.35</v>
      </c>
      <c r="M30" s="77">
        <v>43.512</v>
      </c>
      <c r="N30" s="77">
        <v>73.790999999999997</v>
      </c>
      <c r="O30" s="77">
        <v>69.191999999999993</v>
      </c>
      <c r="P30" s="77">
        <v>79.378</v>
      </c>
      <c r="Q30" s="77">
        <v>75.686999999999998</v>
      </c>
      <c r="R30" s="77">
        <v>48.62</v>
      </c>
      <c r="S30" s="77">
        <v>30.774000000000001</v>
      </c>
      <c r="T30" s="77">
        <v>18.736000000000001</v>
      </c>
      <c r="U30" s="77">
        <v>15.153</v>
      </c>
      <c r="V30" s="77">
        <v>16.224</v>
      </c>
      <c r="W30" s="77">
        <v>11.862</v>
      </c>
      <c r="X30" s="77">
        <v>11.028</v>
      </c>
      <c r="Y30" s="77">
        <v>73.400000000000006</v>
      </c>
      <c r="Z30" s="78"/>
      <c r="AA30" s="79">
        <f>SUM(B30:Z30)</f>
        <v>918.68500000000006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31.931999999999999</v>
      </c>
      <c r="C32" s="62">
        <f t="shared" ref="C32:Z32" si="4">IF(LEN(C$2)&gt;0,SUM(C29:C31),"")</f>
        <v>38.706000000000003</v>
      </c>
      <c r="D32" s="62">
        <f t="shared" si="4"/>
        <v>27.971</v>
      </c>
      <c r="E32" s="62">
        <f t="shared" si="4"/>
        <v>27.253</v>
      </c>
      <c r="F32" s="62">
        <f t="shared" si="4"/>
        <v>43.274999999999999</v>
      </c>
      <c r="G32" s="62">
        <f t="shared" si="4"/>
        <v>27.931000000000001</v>
      </c>
      <c r="H32" s="62">
        <f t="shared" si="4"/>
        <v>13.433999999999999</v>
      </c>
      <c r="I32" s="62">
        <f t="shared" si="4"/>
        <v>20.045999999999999</v>
      </c>
      <c r="J32" s="62">
        <f t="shared" si="4"/>
        <v>22.344000000000001</v>
      </c>
      <c r="K32" s="62">
        <f t="shared" si="4"/>
        <v>44.085999999999999</v>
      </c>
      <c r="L32" s="62">
        <f t="shared" si="4"/>
        <v>54.35</v>
      </c>
      <c r="M32" s="62">
        <f t="shared" si="4"/>
        <v>43.512</v>
      </c>
      <c r="N32" s="62">
        <f t="shared" si="4"/>
        <v>73.790999999999997</v>
      </c>
      <c r="O32" s="62">
        <f t="shared" si="4"/>
        <v>69.191999999999993</v>
      </c>
      <c r="P32" s="62">
        <f t="shared" si="4"/>
        <v>79.378</v>
      </c>
      <c r="Q32" s="62">
        <f t="shared" si="4"/>
        <v>75.686999999999998</v>
      </c>
      <c r="R32" s="62">
        <f t="shared" si="4"/>
        <v>48.62</v>
      </c>
      <c r="S32" s="62">
        <f t="shared" si="4"/>
        <v>30.774000000000001</v>
      </c>
      <c r="T32" s="62">
        <f t="shared" si="4"/>
        <v>18.736000000000001</v>
      </c>
      <c r="U32" s="62">
        <f t="shared" si="4"/>
        <v>15.153</v>
      </c>
      <c r="V32" s="62">
        <f t="shared" si="4"/>
        <v>16.224</v>
      </c>
      <c r="W32" s="62">
        <f t="shared" si="4"/>
        <v>11.862</v>
      </c>
      <c r="X32" s="62">
        <f t="shared" si="4"/>
        <v>11.028</v>
      </c>
      <c r="Y32" s="62">
        <f t="shared" si="4"/>
        <v>73.400000000000006</v>
      </c>
      <c r="Z32" s="63" t="str">
        <f t="shared" si="4"/>
        <v/>
      </c>
      <c r="AA32" s="64">
        <f>SUM(AA29:AA31)</f>
        <v>918.68500000000006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31.931999999999999</v>
      </c>
      <c r="C52" s="88">
        <f t="shared" ref="C52:Z52" si="10">IF(LEN(C$2)&gt;0,SUM(C10:C15)+C26+C40,"")</f>
        <v>38.706000000000003</v>
      </c>
      <c r="D52" s="88">
        <f t="shared" si="10"/>
        <v>27.970999999999997</v>
      </c>
      <c r="E52" s="88">
        <f t="shared" si="10"/>
        <v>27.253000000000004</v>
      </c>
      <c r="F52" s="88">
        <f t="shared" si="10"/>
        <v>43.274999999999999</v>
      </c>
      <c r="G52" s="88">
        <f t="shared" si="10"/>
        <v>27.931000000000001</v>
      </c>
      <c r="H52" s="88">
        <f t="shared" si="10"/>
        <v>13.434000000000001</v>
      </c>
      <c r="I52" s="88">
        <f t="shared" si="10"/>
        <v>20.045999999999999</v>
      </c>
      <c r="J52" s="88">
        <f t="shared" si="10"/>
        <v>22.344000000000001</v>
      </c>
      <c r="K52" s="88">
        <f t="shared" si="10"/>
        <v>44.085999999999999</v>
      </c>
      <c r="L52" s="88">
        <f t="shared" si="10"/>
        <v>54.35</v>
      </c>
      <c r="M52" s="88">
        <f t="shared" si="10"/>
        <v>43.512</v>
      </c>
      <c r="N52" s="88">
        <f t="shared" si="10"/>
        <v>73.791000000000011</v>
      </c>
      <c r="O52" s="88">
        <f t="shared" si="10"/>
        <v>69.191999999999993</v>
      </c>
      <c r="P52" s="88">
        <f t="shared" si="10"/>
        <v>79.377999999999986</v>
      </c>
      <c r="Q52" s="88">
        <f t="shared" si="10"/>
        <v>75.687000000000012</v>
      </c>
      <c r="R52" s="88">
        <f t="shared" si="10"/>
        <v>48.62</v>
      </c>
      <c r="S52" s="88">
        <f t="shared" si="10"/>
        <v>30.774000000000001</v>
      </c>
      <c r="T52" s="88">
        <f t="shared" si="10"/>
        <v>18.735999999999997</v>
      </c>
      <c r="U52" s="88">
        <f t="shared" si="10"/>
        <v>15.153</v>
      </c>
      <c r="V52" s="88">
        <f t="shared" si="10"/>
        <v>16.224</v>
      </c>
      <c r="W52" s="88">
        <f t="shared" si="10"/>
        <v>11.862</v>
      </c>
      <c r="X52" s="88">
        <f t="shared" si="10"/>
        <v>11.027999999999999</v>
      </c>
      <c r="Y52" s="88">
        <f t="shared" si="10"/>
        <v>73.400000000000006</v>
      </c>
      <c r="Z52" s="89" t="str">
        <f t="shared" si="10"/>
        <v/>
      </c>
      <c r="AA52" s="104">
        <f>SUM(B52:Z52)</f>
        <v>918.68500000000006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97.33</v>
      </c>
      <c r="C7" s="117">
        <v>93.05</v>
      </c>
      <c r="D7" s="117">
        <v>91.69</v>
      </c>
      <c r="E7" s="117">
        <v>89.22</v>
      </c>
      <c r="F7" s="117">
        <v>86</v>
      </c>
      <c r="G7" s="117">
        <v>95.28</v>
      </c>
      <c r="H7" s="117">
        <v>118</v>
      </c>
      <c r="I7" s="117">
        <v>124.74</v>
      </c>
      <c r="J7" s="117">
        <v>100.95</v>
      </c>
      <c r="K7" s="117">
        <v>89</v>
      </c>
      <c r="L7" s="117">
        <v>81.03</v>
      </c>
      <c r="M7" s="117">
        <v>74</v>
      </c>
      <c r="N7" s="117">
        <v>74.33</v>
      </c>
      <c r="O7" s="117">
        <v>76.45</v>
      </c>
      <c r="P7" s="117">
        <v>84.91</v>
      </c>
      <c r="Q7" s="117">
        <v>86.72</v>
      </c>
      <c r="R7" s="117">
        <v>96.33</v>
      </c>
      <c r="S7" s="117">
        <v>101</v>
      </c>
      <c r="T7" s="117">
        <v>138.79</v>
      </c>
      <c r="U7" s="117">
        <v>177.96</v>
      </c>
      <c r="V7" s="117">
        <v>215</v>
      </c>
      <c r="W7" s="117">
        <v>176.83</v>
      </c>
      <c r="X7" s="117">
        <v>110.92</v>
      </c>
      <c r="Y7" s="117">
        <v>88.94</v>
      </c>
      <c r="Z7" s="118"/>
      <c r="AA7" s="119">
        <f>IF(SUM(B7:Z7)&lt;&gt;0,AVERAGEIF(B7:Z7,"&lt;&gt;"""),"")</f>
        <v>107.01958333333333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2024-06-12T13:26:24Z</dcterms:created>
  <dcterms:modified xsi:type="dcterms:W3CDTF">2024-06-12T13:26:25Z</dcterms:modified>
</cp:coreProperties>
</file>