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<sst xmlns="http://schemas.openxmlformats.org/spreadsheetml/2006/main" count="119" uniqueCount="54">
  <si>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11/06/2024 16:24:35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</si>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</sst>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9D-4AFD-9514-AB5C02AD57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50</c:v>
                </c:pt>
                <c:pt idx="11">
                  <c:v>75</c:v>
                </c:pt>
                <c:pt idx="12">
                  <c:v>75</c:v>
                </c:pt>
                <c:pt idx="13">
                  <c:v>103</c:v>
                </c:pt>
                <c:pt idx="14">
                  <c:v>103</c:v>
                </c:pt>
                <c:pt idx="15">
                  <c:v>103</c:v>
                </c:pt>
                <c:pt idx="16">
                  <c:v>28</c:v>
                </c:pt>
                <c:pt idx="1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9D-4AFD-9514-AB5C02AD57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4.2539999999999996</c:v>
                </c:pt>
                <c:pt idx="1">
                  <c:v>3.9129999999999998</c:v>
                </c:pt>
                <c:pt idx="2">
                  <c:v>2.7570000000000001</c:v>
                </c:pt>
                <c:pt idx="3">
                  <c:v>4.1360000000000001</c:v>
                </c:pt>
                <c:pt idx="4">
                  <c:v>3.5110000000000001</c:v>
                </c:pt>
                <c:pt idx="5">
                  <c:v>8.2089999999999996</c:v>
                </c:pt>
                <c:pt idx="6">
                  <c:v>10.18</c:v>
                </c:pt>
                <c:pt idx="8">
                  <c:v>7.26</c:v>
                </c:pt>
                <c:pt idx="9">
                  <c:v>7.2240000000000002</c:v>
                </c:pt>
                <c:pt idx="10">
                  <c:v>7.26</c:v>
                </c:pt>
                <c:pt idx="11">
                  <c:v>6.5209999999999999</c:v>
                </c:pt>
                <c:pt idx="12">
                  <c:v>4.3129999999999997</c:v>
                </c:pt>
                <c:pt idx="13">
                  <c:v>4.2590000000000003</c:v>
                </c:pt>
                <c:pt idx="14">
                  <c:v>3.5710000000000002</c:v>
                </c:pt>
                <c:pt idx="15">
                  <c:v>4.3739999999999997</c:v>
                </c:pt>
                <c:pt idx="16">
                  <c:v>3.1059999999999999</c:v>
                </c:pt>
                <c:pt idx="17">
                  <c:v>1.8640000000000001</c:v>
                </c:pt>
                <c:pt idx="18">
                  <c:v>2.08</c:v>
                </c:pt>
                <c:pt idx="19">
                  <c:v>2.08</c:v>
                </c:pt>
                <c:pt idx="20">
                  <c:v>2.08</c:v>
                </c:pt>
                <c:pt idx="22">
                  <c:v>1.04</c:v>
                </c:pt>
                <c:pt idx="23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9D-4AFD-9514-AB5C02AD57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4.8239999999999998</c:v>
                </c:pt>
                <c:pt idx="1">
                  <c:v>5.8719999999999999</c:v>
                </c:pt>
                <c:pt idx="2">
                  <c:v>5.4720000000000004</c:v>
                </c:pt>
                <c:pt idx="3">
                  <c:v>4.6120000000000001</c:v>
                </c:pt>
                <c:pt idx="4">
                  <c:v>5.1139999999999999</c:v>
                </c:pt>
                <c:pt idx="5">
                  <c:v>3.1480000000000001</c:v>
                </c:pt>
                <c:pt idx="6">
                  <c:v>3.7690000000000001</c:v>
                </c:pt>
                <c:pt idx="7">
                  <c:v>6.1670000000000007</c:v>
                </c:pt>
                <c:pt idx="8">
                  <c:v>11.768000000000001</c:v>
                </c:pt>
                <c:pt idx="9">
                  <c:v>11.864000000000001</c:v>
                </c:pt>
                <c:pt idx="10">
                  <c:v>12.103</c:v>
                </c:pt>
                <c:pt idx="11">
                  <c:v>10.193</c:v>
                </c:pt>
                <c:pt idx="12">
                  <c:v>8.6669999999999998</c:v>
                </c:pt>
                <c:pt idx="13">
                  <c:v>4.819</c:v>
                </c:pt>
                <c:pt idx="14">
                  <c:v>4.9359999999999999</c:v>
                </c:pt>
                <c:pt idx="15">
                  <c:v>5.8869999999999996</c:v>
                </c:pt>
                <c:pt idx="16">
                  <c:v>3.42</c:v>
                </c:pt>
                <c:pt idx="17">
                  <c:v>2.6799999999999997</c:v>
                </c:pt>
                <c:pt idx="18">
                  <c:v>3.34</c:v>
                </c:pt>
                <c:pt idx="19">
                  <c:v>0.99</c:v>
                </c:pt>
                <c:pt idx="20">
                  <c:v>1.23</c:v>
                </c:pt>
                <c:pt idx="21">
                  <c:v>0.49</c:v>
                </c:pt>
                <c:pt idx="22">
                  <c:v>1.47</c:v>
                </c:pt>
                <c:pt idx="23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9D-4AFD-9514-AB5C02AD57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9D-4AFD-9514-AB5C02AD57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9D-4AFD-9514-AB5C02AD57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9D-4AFD-9514-AB5C02AD57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9D-4AFD-9514-AB5C02AD57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9D-4AFD-9514-AB5C02AD57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33.155999999999999</c:v>
                </c:pt>
                <c:pt idx="1">
                  <c:v>23.029</c:v>
                </c:pt>
                <c:pt idx="2">
                  <c:v>24.827000000000002</c:v>
                </c:pt>
                <c:pt idx="3">
                  <c:v>24.933</c:v>
                </c:pt>
                <c:pt idx="4">
                  <c:v>26.218</c:v>
                </c:pt>
                <c:pt idx="5">
                  <c:v>24.65</c:v>
                </c:pt>
                <c:pt idx="9">
                  <c:v>28.334</c:v>
                </c:pt>
                <c:pt idx="12">
                  <c:v>27.548999999999999</c:v>
                </c:pt>
                <c:pt idx="14">
                  <c:v>8.2050000000000001</c:v>
                </c:pt>
                <c:pt idx="15">
                  <c:v>23.75</c:v>
                </c:pt>
                <c:pt idx="16">
                  <c:v>14.212</c:v>
                </c:pt>
                <c:pt idx="17">
                  <c:v>42.347000000000001</c:v>
                </c:pt>
                <c:pt idx="18">
                  <c:v>7.1760000000000002</c:v>
                </c:pt>
                <c:pt idx="19">
                  <c:v>10.494999999999999</c:v>
                </c:pt>
                <c:pt idx="20">
                  <c:v>51.305</c:v>
                </c:pt>
                <c:pt idx="21">
                  <c:v>18.811</c:v>
                </c:pt>
                <c:pt idx="22">
                  <c:v>26.751999999999999</c:v>
                </c:pt>
                <c:pt idx="23">
                  <c:v>14.193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9D-4AFD-9514-AB5C02AD572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9D-4AFD-9514-AB5C02AD57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0.79200000000000004</c:v>
                </c:pt>
                <c:pt idx="1">
                  <c:v>1.4620000000000002</c:v>
                </c:pt>
                <c:pt idx="2">
                  <c:v>1.28</c:v>
                </c:pt>
                <c:pt idx="3">
                  <c:v>0.79300000000000004</c:v>
                </c:pt>
                <c:pt idx="4">
                  <c:v>0.79200000000000004</c:v>
                </c:pt>
                <c:pt idx="5">
                  <c:v>0.79800000000000004</c:v>
                </c:pt>
                <c:pt idx="6">
                  <c:v>5.7009999999999996</c:v>
                </c:pt>
                <c:pt idx="7">
                  <c:v>1.3929999999999998</c:v>
                </c:pt>
                <c:pt idx="8">
                  <c:v>13.715999999999996</c:v>
                </c:pt>
                <c:pt idx="9">
                  <c:v>16.599000000000004</c:v>
                </c:pt>
                <c:pt idx="10">
                  <c:v>23.472999999999999</c:v>
                </c:pt>
                <c:pt idx="11">
                  <c:v>4.2480000000000002</c:v>
                </c:pt>
                <c:pt idx="12">
                  <c:v>3.9930000000000003</c:v>
                </c:pt>
                <c:pt idx="13">
                  <c:v>4.2869999999999999</c:v>
                </c:pt>
                <c:pt idx="14">
                  <c:v>7.1020000000000003</c:v>
                </c:pt>
                <c:pt idx="15">
                  <c:v>3.0390000000000006</c:v>
                </c:pt>
                <c:pt idx="16">
                  <c:v>13.568</c:v>
                </c:pt>
                <c:pt idx="17">
                  <c:v>1.3</c:v>
                </c:pt>
                <c:pt idx="18">
                  <c:v>12.024999999999999</c:v>
                </c:pt>
                <c:pt idx="19">
                  <c:v>9.1430000000000007</c:v>
                </c:pt>
                <c:pt idx="20">
                  <c:v>3.3810000000000002</c:v>
                </c:pt>
                <c:pt idx="21">
                  <c:v>4.9060000000000006</c:v>
                </c:pt>
                <c:pt idx="22">
                  <c:v>3.6949999999999998</c:v>
                </c:pt>
                <c:pt idx="23">
                  <c:v>3.4049999999999998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9D-4AFD-9514-AB5C02AD57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9D-4AFD-9514-AB5C02AD57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9D-4AFD-9514-AB5C02AD5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91.98</c:v>
                </c:pt>
                <c:pt idx="1">
                  <c:v>88.45</c:v>
                </c:pt>
                <c:pt idx="2">
                  <c:v>82</c:v>
                </c:pt>
                <c:pt idx="3">
                  <c:v>88.74</c:v>
                </c:pt>
                <c:pt idx="4">
                  <c:v>86.15</c:v>
                </c:pt>
                <c:pt idx="5">
                  <c:v>94.93</c:v>
                </c:pt>
                <c:pt idx="6">
                  <c:v>133.34</c:v>
                </c:pt>
                <c:pt idx="7">
                  <c:v>123.89</c:v>
                </c:pt>
                <c:pt idx="8">
                  <c:v>113.45</c:v>
                </c:pt>
                <c:pt idx="9">
                  <c:v>82.5</c:v>
                </c:pt>
                <c:pt idx="10">
                  <c:v>70</c:v>
                </c:pt>
                <c:pt idx="11">
                  <c:v>73</c:v>
                </c:pt>
                <c:pt idx="12">
                  <c:v>74.510000000000005</c:v>
                </c:pt>
                <c:pt idx="13">
                  <c:v>64.62</c:v>
                </c:pt>
                <c:pt idx="14">
                  <c:v>84</c:v>
                </c:pt>
                <c:pt idx="15">
                  <c:v>90.75</c:v>
                </c:pt>
                <c:pt idx="16">
                  <c:v>118.66</c:v>
                </c:pt>
                <c:pt idx="17">
                  <c:v>145.91999999999999</c:v>
                </c:pt>
                <c:pt idx="18">
                  <c:v>140.31</c:v>
                </c:pt>
                <c:pt idx="19">
                  <c:v>181.49</c:v>
                </c:pt>
                <c:pt idx="20">
                  <c:v>214</c:v>
                </c:pt>
                <c:pt idx="21">
                  <c:v>172.64</c:v>
                </c:pt>
                <c:pt idx="22">
                  <c:v>141.03</c:v>
                </c:pt>
                <c:pt idx="23">
                  <c:v>110.1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9D-4AFD-9514-AB5C02AD5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16-4BF1-9E5F-506626955D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16-4BF1-9E5F-506626955D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1.75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0.08</c:v>
                </c:pt>
                <c:pt idx="12">
                  <c:v>4.3299999999999992</c:v>
                </c:pt>
                <c:pt idx="13">
                  <c:v>0.03</c:v>
                </c:pt>
                <c:pt idx="14">
                  <c:v>5.01</c:v>
                </c:pt>
                <c:pt idx="15">
                  <c:v>5.01</c:v>
                </c:pt>
                <c:pt idx="16">
                  <c:v>0.01</c:v>
                </c:pt>
                <c:pt idx="17">
                  <c:v>6.8849999999999998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16-4BF1-9E5F-506626955D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42.381</c:v>
                </c:pt>
                <c:pt idx="1">
                  <c:v>34.081000000000003</c:v>
                </c:pt>
                <c:pt idx="2">
                  <c:v>33.96</c:v>
                </c:pt>
                <c:pt idx="3">
                  <c:v>33.747999999999998</c:v>
                </c:pt>
                <c:pt idx="4">
                  <c:v>34.555</c:v>
                </c:pt>
                <c:pt idx="5">
                  <c:v>36.664999999999999</c:v>
                </c:pt>
                <c:pt idx="6">
                  <c:v>19.649999999999999</c:v>
                </c:pt>
                <c:pt idx="7">
                  <c:v>40.278999999999996</c:v>
                </c:pt>
                <c:pt idx="8">
                  <c:v>32.734000000000002</c:v>
                </c:pt>
                <c:pt idx="9">
                  <c:v>32.871000000000002</c:v>
                </c:pt>
                <c:pt idx="10">
                  <c:v>23.285</c:v>
                </c:pt>
                <c:pt idx="11">
                  <c:v>45.29</c:v>
                </c:pt>
                <c:pt idx="12">
                  <c:v>60.452999999999996</c:v>
                </c:pt>
                <c:pt idx="13">
                  <c:v>54.408999999999999</c:v>
                </c:pt>
                <c:pt idx="14">
                  <c:v>71.623999999999995</c:v>
                </c:pt>
                <c:pt idx="15">
                  <c:v>69.582000000000008</c:v>
                </c:pt>
                <c:pt idx="16">
                  <c:v>62.295999999999999</c:v>
                </c:pt>
                <c:pt idx="17">
                  <c:v>73.650999999999996</c:v>
                </c:pt>
                <c:pt idx="18">
                  <c:v>24.621000000000002</c:v>
                </c:pt>
                <c:pt idx="19">
                  <c:v>22.708000000000002</c:v>
                </c:pt>
                <c:pt idx="20">
                  <c:v>57.995999999999995</c:v>
                </c:pt>
                <c:pt idx="21">
                  <c:v>24.207000000000001</c:v>
                </c:pt>
                <c:pt idx="22">
                  <c:v>32.957000000000001</c:v>
                </c:pt>
                <c:pt idx="23">
                  <c:v>21.387999999999998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16-4BF1-9E5F-506626955D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16-4BF1-9E5F-506626955D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16-4BF1-9E5F-506626955D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16-4BF1-9E5F-506626955D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16-4BF1-9E5F-506626955D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16-4BF1-9E5F-506626955D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31.071000000000002</c:v>
                </c:pt>
                <c:pt idx="10">
                  <c:v>19.466999999999999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16-4BF1-9E5F-506626955D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16-4BF1-9E5F-506626955D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0.64500000000000002</c:v>
                </c:pt>
                <c:pt idx="1">
                  <c:v>0.19499999999999998</c:v>
                </c:pt>
                <c:pt idx="2">
                  <c:v>0.376</c:v>
                </c:pt>
                <c:pt idx="3">
                  <c:v>0.72599999999999998</c:v>
                </c:pt>
                <c:pt idx="4">
                  <c:v>1.08</c:v>
                </c:pt>
                <c:pt idx="5">
                  <c:v>0.13999999999999999</c:v>
                </c:pt>
                <c:pt idx="7">
                  <c:v>15.531000000000001</c:v>
                </c:pt>
                <c:pt idx="9">
                  <c:v>6.9000000000000006E-2</c:v>
                </c:pt>
                <c:pt idx="10">
                  <c:v>7.3999999999999996E-2</c:v>
                </c:pt>
                <c:pt idx="11">
                  <c:v>0.59199999999999997</c:v>
                </c:pt>
                <c:pt idx="12">
                  <c:v>4.7389999999999999</c:v>
                </c:pt>
                <c:pt idx="13">
                  <c:v>11.926000000000002</c:v>
                </c:pt>
                <c:pt idx="14">
                  <c:v>0.18</c:v>
                </c:pt>
                <c:pt idx="15">
                  <c:v>15.458</c:v>
                </c:pt>
                <c:pt idx="17">
                  <c:v>15.654999999999996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16-4BF1-9E5F-506626955D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16-4BF1-9E5F-506626955D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16-4BF1-9E5F-506626955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91.98</c:v>
                </c:pt>
                <c:pt idx="1">
                  <c:v>88.45</c:v>
                </c:pt>
                <c:pt idx="2">
                  <c:v>82</c:v>
                </c:pt>
                <c:pt idx="3">
                  <c:v>88.74</c:v>
                </c:pt>
                <c:pt idx="4">
                  <c:v>86.15</c:v>
                </c:pt>
                <c:pt idx="5">
                  <c:v>94.93</c:v>
                </c:pt>
                <c:pt idx="6">
                  <c:v>133.34</c:v>
                </c:pt>
                <c:pt idx="7">
                  <c:v>123.89</c:v>
                </c:pt>
                <c:pt idx="8">
                  <c:v>113.45</c:v>
                </c:pt>
                <c:pt idx="9">
                  <c:v>82.5</c:v>
                </c:pt>
                <c:pt idx="10">
                  <c:v>70</c:v>
                </c:pt>
                <c:pt idx="11">
                  <c:v>73</c:v>
                </c:pt>
                <c:pt idx="12">
                  <c:v>74.510000000000005</c:v>
                </c:pt>
                <c:pt idx="13">
                  <c:v>64.62</c:v>
                </c:pt>
                <c:pt idx="14">
                  <c:v>84</c:v>
                </c:pt>
                <c:pt idx="15">
                  <c:v>90.75</c:v>
                </c:pt>
                <c:pt idx="16">
                  <c:v>118.66</c:v>
                </c:pt>
                <c:pt idx="17">
                  <c:v>145.91999999999999</c:v>
                </c:pt>
                <c:pt idx="18">
                  <c:v>140.31</c:v>
                </c:pt>
                <c:pt idx="19">
                  <c:v>181.49</c:v>
                </c:pt>
                <c:pt idx="20">
                  <c:v>214</c:v>
                </c:pt>
                <c:pt idx="21">
                  <c:v>172.64</c:v>
                </c:pt>
                <c:pt idx="22">
                  <c:v>141.03</c:v>
                </c:pt>
                <c:pt idx="23">
                  <c:v>110.1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16-4BF1-9E5F-506626955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43.025999999999996</v>
      </c>
      <c r="C4" s="18">
        <v>34.275999999999996</v>
      </c>
      <c r="D4" s="18">
        <v>34.336000000000006</v>
      </c>
      <c r="E4" s="18">
        <v>34.474000000000004</v>
      </c>
      <c r="F4" s="18">
        <v>35.634999999999998</v>
      </c>
      <c r="G4" s="18">
        <v>36.805</v>
      </c>
      <c r="H4" s="18">
        <v>19.649999999999999</v>
      </c>
      <c r="I4" s="18">
        <v>57.559999999999995</v>
      </c>
      <c r="J4" s="18">
        <v>32.744</v>
      </c>
      <c r="K4" s="18">
        <v>64.021000000000001</v>
      </c>
      <c r="L4" s="18">
        <v>42.836000000000006</v>
      </c>
      <c r="M4" s="18">
        <v>95.962000000000003</v>
      </c>
      <c r="N4" s="18">
        <v>119.52200000000001</v>
      </c>
      <c r="O4" s="18">
        <v>116.36499999999999</v>
      </c>
      <c r="P4" s="18">
        <v>126.81399999999999</v>
      </c>
      <c r="Q4" s="18">
        <v>140.05000000000001</v>
      </c>
      <c r="R4" s="18">
        <v>62.305999999999997</v>
      </c>
      <c r="S4" s="18">
        <v>96.191000000000003</v>
      </c>
      <c r="T4" s="18">
        <v>24.621000000000002</v>
      </c>
      <c r="U4" s="18">
        <v>22.707999999999998</v>
      </c>
      <c r="V4" s="18">
        <v>57.996000000000002</v>
      </c>
      <c r="W4" s="18">
        <v>24.207000000000001</v>
      </c>
      <c r="X4" s="18">
        <v>32.957000000000001</v>
      </c>
      <c r="Y4" s="18">
        <v>21.388000000000005</v>
      </c>
      <c r="Z4" s="19"/>
      <c r="AA4" s="20">
        <f>SUM(B4:Z4)</f>
        <v>1376.4500000000005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91.98</v>
      </c>
      <c r="C7" s="28">
        <v>88.45</v>
      </c>
      <c r="D7" s="28">
        <v>82</v>
      </c>
      <c r="E7" s="28">
        <v>88.74</v>
      </c>
      <c r="F7" s="28">
        <v>86.15</v>
      </c>
      <c r="G7" s="28">
        <v>94.93</v>
      </c>
      <c r="H7" s="28">
        <v>133.34</v>
      </c>
      <c r="I7" s="28">
        <v>123.89</v>
      </c>
      <c r="J7" s="28">
        <v>113.45</v>
      </c>
      <c r="K7" s="28">
        <v>82.5</v>
      </c>
      <c r="L7" s="28">
        <v>70</v>
      </c>
      <c r="M7" s="28">
        <v>73</v>
      </c>
      <c r="N7" s="28">
        <v>74.510000000000005</v>
      </c>
      <c r="O7" s="28">
        <v>64.62</v>
      </c>
      <c r="P7" s="28">
        <v>84</v>
      </c>
      <c r="Q7" s="28">
        <v>90.75</v>
      </c>
      <c r="R7" s="28">
        <v>118.66</v>
      </c>
      <c r="S7" s="28">
        <v>145.91999999999999</v>
      </c>
      <c r="T7" s="28">
        <v>140.31</v>
      </c>
      <c r="U7" s="28">
        <v>181.49</v>
      </c>
      <c r="V7" s="28">
        <v>214</v>
      </c>
      <c r="W7" s="28">
        <v>172.64</v>
      </c>
      <c r="X7" s="28">
        <v>141.03</v>
      </c>
      <c r="Y7" s="28">
        <v>110.1</v>
      </c>
      <c r="Z7" s="29"/>
      <c r="AA7" s="30">
        <f>IF(SUM(B7:Z7)&lt;&gt;0,AVERAGEIF(B7:Z7,"&lt;&gt;"""),"")</f>
        <v>111.10250000000001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33.155999999999999</v>
      </c>
      <c r="C12" s="52">
        <v>23.029</v>
      </c>
      <c r="D12" s="52">
        <v>24.827000000000002</v>
      </c>
      <c r="E12" s="52">
        <v>24.933</v>
      </c>
      <c r="F12" s="52">
        <v>26.218</v>
      </c>
      <c r="G12" s="52">
        <v>24.65</v>
      </c>
      <c r="H12" s="52"/>
      <c r="I12" s="52"/>
      <c r="J12" s="52"/>
      <c r="K12" s="52">
        <v>28.334</v>
      </c>
      <c r="L12" s="52"/>
      <c r="M12" s="52"/>
      <c r="N12" s="52">
        <v>27.548999999999999</v>
      </c>
      <c r="O12" s="52"/>
      <c r="P12" s="52">
        <v>8.2050000000000001</v>
      </c>
      <c r="Q12" s="52">
        <v>23.75</v>
      </c>
      <c r="R12" s="52">
        <v>14.212</v>
      </c>
      <c r="S12" s="52">
        <v>42.347000000000001</v>
      </c>
      <c r="T12" s="52">
        <v>7.1760000000000002</v>
      </c>
      <c r="U12" s="52">
        <v>10.494999999999999</v>
      </c>
      <c r="V12" s="52">
        <v>51.305</v>
      </c>
      <c r="W12" s="52">
        <v>18.811</v>
      </c>
      <c r="X12" s="52">
        <v>26.751999999999999</v>
      </c>
      <c r="Y12" s="52">
        <v>14.193</v>
      </c>
      <c r="Z12" s="53"/>
      <c r="AA12" s="54">
        <f t="shared" si="0"/>
        <v>429.94199999999995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0.79200000000000004</v>
      </c>
      <c r="C14" s="57">
        <v>1.4620000000000002</v>
      </c>
      <c r="D14" s="57">
        <v>1.28</v>
      </c>
      <c r="E14" s="57">
        <v>0.79300000000000004</v>
      </c>
      <c r="F14" s="57">
        <v>0.79200000000000004</v>
      </c>
      <c r="G14" s="57">
        <v>0.79800000000000004</v>
      </c>
      <c r="H14" s="57">
        <v>5.7009999999999996</v>
      </c>
      <c r="I14" s="57">
        <v>1.3929999999999998</v>
      </c>
      <c r="J14" s="57">
        <v>13.715999999999996</v>
      </c>
      <c r="K14" s="57">
        <v>16.599000000000004</v>
      </c>
      <c r="L14" s="57">
        <v>23.472999999999999</v>
      </c>
      <c r="M14" s="57">
        <v>4.2480000000000002</v>
      </c>
      <c r="N14" s="57">
        <v>3.9930000000000003</v>
      </c>
      <c r="O14" s="57">
        <v>4.2869999999999999</v>
      </c>
      <c r="P14" s="57">
        <v>7.1020000000000003</v>
      </c>
      <c r="Q14" s="57">
        <v>3.0390000000000006</v>
      </c>
      <c r="R14" s="57">
        <v>13.568</v>
      </c>
      <c r="S14" s="57">
        <v>1.3</v>
      </c>
      <c r="T14" s="57">
        <v>12.024999999999999</v>
      </c>
      <c r="U14" s="57">
        <v>9.1430000000000007</v>
      </c>
      <c r="V14" s="57">
        <v>3.3810000000000002</v>
      </c>
      <c r="W14" s="57">
        <v>4.9060000000000006</v>
      </c>
      <c r="X14" s="57">
        <v>3.6949999999999998</v>
      </c>
      <c r="Y14" s="57">
        <v>3.4049999999999998</v>
      </c>
      <c r="Z14" s="58"/>
      <c r="AA14" s="59">
        <f t="shared" si="0"/>
        <v>140.89100000000002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33.948</v>
      </c>
      <c r="C16" s="62">
        <f t="shared" si="1"/>
        <v>24.491</v>
      </c>
      <c r="D16" s="62">
        <f t="shared" si="1"/>
        <v>26.107000000000003</v>
      </c>
      <c r="E16" s="62">
        <f t="shared" si="1"/>
        <v>25.725999999999999</v>
      </c>
      <c r="F16" s="62">
        <f t="shared" si="1"/>
        <v>27.01</v>
      </c>
      <c r="G16" s="62">
        <f t="shared" si="1"/>
        <v>25.448</v>
      </c>
      <c r="H16" s="62">
        <f t="shared" si="1"/>
        <v>5.7009999999999996</v>
      </c>
      <c r="I16" s="62">
        <f t="shared" si="1"/>
        <v>1.3929999999999998</v>
      </c>
      <c r="J16" s="62">
        <f t="shared" si="1"/>
        <v>13.715999999999996</v>
      </c>
      <c r="K16" s="62">
        <f t="shared" si="1"/>
        <v>44.933000000000007</v>
      </c>
      <c r="L16" s="62">
        <f t="shared" si="1"/>
        <v>23.472999999999999</v>
      </c>
      <c r="M16" s="62">
        <f t="shared" si="1"/>
        <v>4.2480000000000002</v>
      </c>
      <c r="N16" s="62">
        <f t="shared" si="1"/>
        <v>31.542000000000002</v>
      </c>
      <c r="O16" s="62">
        <f t="shared" si="1"/>
        <v>4.2869999999999999</v>
      </c>
      <c r="P16" s="62">
        <f t="shared" si="1"/>
        <v>15.307</v>
      </c>
      <c r="Q16" s="62">
        <f t="shared" si="1"/>
        <v>26.789000000000001</v>
      </c>
      <c r="R16" s="62">
        <f t="shared" si="1"/>
        <v>27.78</v>
      </c>
      <c r="S16" s="62">
        <f t="shared" si="1"/>
        <v>43.646999999999998</v>
      </c>
      <c r="T16" s="62">
        <f t="shared" si="1"/>
        <v>19.201000000000001</v>
      </c>
      <c r="U16" s="62">
        <f t="shared" si="1"/>
        <v>19.637999999999998</v>
      </c>
      <c r="V16" s="62">
        <f t="shared" si="1"/>
        <v>54.686</v>
      </c>
      <c r="W16" s="62">
        <f t="shared" si="1"/>
        <v>23.716999999999999</v>
      </c>
      <c r="X16" s="62">
        <f t="shared" si="1"/>
        <v>30.446999999999999</v>
      </c>
      <c r="Y16" s="62">
        <f t="shared" si="1"/>
        <v>17.597999999999999</v>
      </c>
      <c r="Z16" s="63" t="str">
        <f t="shared" si="1"/>
        <v/>
      </c>
      <c r="AA16" s="64">
        <f>SUM(AA10:AA15)</f>
        <v>570.83299999999997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>
        <v>75</v>
      </c>
      <c r="N19" s="72">
        <v>75</v>
      </c>
      <c r="O19" s="72">
        <v>103</v>
      </c>
      <c r="P19" s="72">
        <v>103</v>
      </c>
      <c r="Q19" s="72">
        <v>103</v>
      </c>
      <c r="R19" s="72">
        <v>28</v>
      </c>
      <c r="S19" s="72">
        <v>48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585</v>
      </c>
    </row>
    <row r="20" spans="1:27" ht="24.95" customHeight="1" x14ac:dyDescent="0.2">
      <c r="A20" s="75" t="s">
        <v>15</v>
      </c>
      <c r="B20" s="76">
        <v>4.2539999999999996</v>
      </c>
      <c r="C20" s="77">
        <v>3.9129999999999998</v>
      </c>
      <c r="D20" s="77">
        <v>2.7570000000000001</v>
      </c>
      <c r="E20" s="77">
        <v>4.1360000000000001</v>
      </c>
      <c r="F20" s="77">
        <v>3.5110000000000001</v>
      </c>
      <c r="G20" s="77">
        <v>8.2089999999999996</v>
      </c>
      <c r="H20" s="77">
        <v>10.18</v>
      </c>
      <c r="I20" s="77"/>
      <c r="J20" s="77">
        <v>7.26</v>
      </c>
      <c r="K20" s="77">
        <v>7.2240000000000002</v>
      </c>
      <c r="L20" s="77">
        <v>7.26</v>
      </c>
      <c r="M20" s="77">
        <v>6.5209999999999999</v>
      </c>
      <c r="N20" s="77">
        <v>4.3129999999999997</v>
      </c>
      <c r="O20" s="77">
        <v>4.2590000000000003</v>
      </c>
      <c r="P20" s="77">
        <v>3.5710000000000002</v>
      </c>
      <c r="Q20" s="77">
        <v>4.3739999999999997</v>
      </c>
      <c r="R20" s="77">
        <v>3.1059999999999999</v>
      </c>
      <c r="S20" s="77">
        <v>1.8640000000000001</v>
      </c>
      <c r="T20" s="77">
        <v>2.08</v>
      </c>
      <c r="U20" s="77">
        <v>2.08</v>
      </c>
      <c r="V20" s="77">
        <v>2.08</v>
      </c>
      <c r="W20" s="77"/>
      <c r="X20" s="77">
        <v>1.04</v>
      </c>
      <c r="Y20" s="77">
        <v>2.08</v>
      </c>
      <c r="Z20" s="78"/>
      <c r="AA20" s="79">
        <f t="shared" si="2"/>
        <v>96.071999999999974</v>
      </c>
    </row>
    <row r="21" spans="1:27" ht="24.95" customHeight="1" x14ac:dyDescent="0.2">
      <c r="A21" s="75" t="s">
        <v>16</v>
      </c>
      <c r="B21" s="80">
        <v>4.8239999999999998</v>
      </c>
      <c r="C21" s="81">
        <v>5.8719999999999999</v>
      </c>
      <c r="D21" s="81">
        <v>5.4720000000000004</v>
      </c>
      <c r="E21" s="81">
        <v>4.6120000000000001</v>
      </c>
      <c r="F21" s="81">
        <v>5.1139999999999999</v>
      </c>
      <c r="G21" s="81">
        <v>3.1480000000000001</v>
      </c>
      <c r="H21" s="81">
        <v>3.7690000000000001</v>
      </c>
      <c r="I21" s="81">
        <v>6.1670000000000007</v>
      </c>
      <c r="J21" s="81">
        <v>11.768000000000001</v>
      </c>
      <c r="K21" s="81">
        <v>11.864000000000001</v>
      </c>
      <c r="L21" s="81">
        <v>12.103</v>
      </c>
      <c r="M21" s="81">
        <v>10.193</v>
      </c>
      <c r="N21" s="81">
        <v>8.6669999999999998</v>
      </c>
      <c r="O21" s="81">
        <v>4.819</v>
      </c>
      <c r="P21" s="81">
        <v>4.9359999999999999</v>
      </c>
      <c r="Q21" s="81">
        <v>5.8869999999999996</v>
      </c>
      <c r="R21" s="81">
        <v>3.42</v>
      </c>
      <c r="S21" s="81">
        <v>2.6799999999999997</v>
      </c>
      <c r="T21" s="81">
        <v>3.34</v>
      </c>
      <c r="U21" s="81">
        <v>0.99</v>
      </c>
      <c r="V21" s="81">
        <v>1.23</v>
      </c>
      <c r="W21" s="81">
        <v>0.49</v>
      </c>
      <c r="X21" s="81">
        <v>1.47</v>
      </c>
      <c r="Y21" s="81">
        <v>1.71</v>
      </c>
      <c r="Z21" s="78"/>
      <c r="AA21" s="79">
        <f t="shared" si="2"/>
        <v>124.54499999999999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9.0779999999999994</v>
      </c>
      <c r="C26" s="88">
        <f t="shared" si="3"/>
        <v>9.7850000000000001</v>
      </c>
      <c r="D26" s="88">
        <f t="shared" si="3"/>
        <v>8.229000000000001</v>
      </c>
      <c r="E26" s="88">
        <f t="shared" si="3"/>
        <v>8.7480000000000011</v>
      </c>
      <c r="F26" s="88">
        <f t="shared" si="3"/>
        <v>8.625</v>
      </c>
      <c r="G26" s="88">
        <f t="shared" si="3"/>
        <v>11.356999999999999</v>
      </c>
      <c r="H26" s="88">
        <f t="shared" si="3"/>
        <v>13.949</v>
      </c>
      <c r="I26" s="88">
        <f t="shared" si="3"/>
        <v>56.167000000000002</v>
      </c>
      <c r="J26" s="88">
        <f t="shared" si="3"/>
        <v>19.027999999999999</v>
      </c>
      <c r="K26" s="88">
        <f t="shared" si="3"/>
        <v>19.088000000000001</v>
      </c>
      <c r="L26" s="88">
        <f t="shared" si="3"/>
        <v>19.363</v>
      </c>
      <c r="M26" s="88">
        <f t="shared" si="3"/>
        <v>91.713999999999999</v>
      </c>
      <c r="N26" s="88">
        <f t="shared" si="3"/>
        <v>87.98</v>
      </c>
      <c r="O26" s="88">
        <f t="shared" si="3"/>
        <v>112.078</v>
      </c>
      <c r="P26" s="88">
        <f t="shared" si="3"/>
        <v>111.50700000000001</v>
      </c>
      <c r="Q26" s="88">
        <f t="shared" si="3"/>
        <v>113.261</v>
      </c>
      <c r="R26" s="88">
        <f t="shared" si="3"/>
        <v>34.526000000000003</v>
      </c>
      <c r="S26" s="88">
        <f t="shared" si="3"/>
        <v>52.543999999999997</v>
      </c>
      <c r="T26" s="88">
        <f t="shared" si="3"/>
        <v>5.42</v>
      </c>
      <c r="U26" s="88">
        <f t="shared" si="3"/>
        <v>3.0700000000000003</v>
      </c>
      <c r="V26" s="88">
        <f t="shared" si="3"/>
        <v>3.31</v>
      </c>
      <c r="W26" s="88">
        <f t="shared" si="3"/>
        <v>0.49</v>
      </c>
      <c r="X26" s="88">
        <f t="shared" si="3"/>
        <v>2.5099999999999998</v>
      </c>
      <c r="Y26" s="88">
        <f t="shared" si="3"/>
        <v>3.79</v>
      </c>
      <c r="Z26" s="89" t="str">
        <f t="shared" si="3"/>
        <v/>
      </c>
      <c r="AA26" s="90">
        <f>SUM(AA19:AA25)</f>
        <v>805.61699999999996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43.026000000000003</v>
      </c>
      <c r="C30" s="77">
        <v>34.276000000000003</v>
      </c>
      <c r="D30" s="77">
        <v>34.335999999999999</v>
      </c>
      <c r="E30" s="77">
        <v>34.473999999999997</v>
      </c>
      <c r="F30" s="77">
        <v>35.634999999999998</v>
      </c>
      <c r="G30" s="77">
        <v>36.805</v>
      </c>
      <c r="H30" s="77">
        <v>19.649999999999999</v>
      </c>
      <c r="I30" s="77">
        <v>57.56</v>
      </c>
      <c r="J30" s="77">
        <v>32.744</v>
      </c>
      <c r="K30" s="77">
        <v>64.021000000000001</v>
      </c>
      <c r="L30" s="77">
        <v>42.835999999999999</v>
      </c>
      <c r="M30" s="77">
        <v>95.962000000000003</v>
      </c>
      <c r="N30" s="77">
        <v>119.52200000000001</v>
      </c>
      <c r="O30" s="77">
        <v>116.36499999999999</v>
      </c>
      <c r="P30" s="77">
        <v>126.81399999999999</v>
      </c>
      <c r="Q30" s="77">
        <v>140.05000000000001</v>
      </c>
      <c r="R30" s="77">
        <v>62.305999999999997</v>
      </c>
      <c r="S30" s="77">
        <v>96.191000000000003</v>
      </c>
      <c r="T30" s="77">
        <v>24.620999999999999</v>
      </c>
      <c r="U30" s="77">
        <v>22.707999999999998</v>
      </c>
      <c r="V30" s="77">
        <v>57.996000000000002</v>
      </c>
      <c r="W30" s="77">
        <v>24.207000000000001</v>
      </c>
      <c r="X30" s="77">
        <v>32.957000000000001</v>
      </c>
      <c r="Y30" s="77">
        <v>21.388000000000002</v>
      </c>
      <c r="Z30" s="78"/>
      <c r="AA30" s="79">
        <f>SUM(B30:Z30)</f>
        <v>1376.4500000000005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43.026000000000003</v>
      </c>
      <c r="C32" s="62">
        <f t="shared" ref="C32:Z32" si="4">IF(LEN(C$2)&gt;0,SUM(C29:C31),"")</f>
        <v>34.276000000000003</v>
      </c>
      <c r="D32" s="62">
        <f t="shared" si="4"/>
        <v>34.335999999999999</v>
      </c>
      <c r="E32" s="62">
        <f t="shared" si="4"/>
        <v>34.473999999999997</v>
      </c>
      <c r="F32" s="62">
        <f t="shared" si="4"/>
        <v>35.634999999999998</v>
      </c>
      <c r="G32" s="62">
        <f t="shared" si="4"/>
        <v>36.805</v>
      </c>
      <c r="H32" s="62">
        <f t="shared" si="4"/>
        <v>19.649999999999999</v>
      </c>
      <c r="I32" s="62">
        <f t="shared" si="4"/>
        <v>57.56</v>
      </c>
      <c r="J32" s="62">
        <f t="shared" si="4"/>
        <v>32.744</v>
      </c>
      <c r="K32" s="62">
        <f t="shared" si="4"/>
        <v>64.021000000000001</v>
      </c>
      <c r="L32" s="62">
        <f t="shared" si="4"/>
        <v>42.835999999999999</v>
      </c>
      <c r="M32" s="62">
        <f t="shared" si="4"/>
        <v>95.962000000000003</v>
      </c>
      <c r="N32" s="62">
        <f t="shared" si="4"/>
        <v>119.52200000000001</v>
      </c>
      <c r="O32" s="62">
        <f t="shared" si="4"/>
        <v>116.36499999999999</v>
      </c>
      <c r="P32" s="62">
        <f t="shared" si="4"/>
        <v>126.81399999999999</v>
      </c>
      <c r="Q32" s="62">
        <f t="shared" si="4"/>
        <v>140.05000000000001</v>
      </c>
      <c r="R32" s="62">
        <f t="shared" si="4"/>
        <v>62.305999999999997</v>
      </c>
      <c r="S32" s="62">
        <f t="shared" si="4"/>
        <v>96.191000000000003</v>
      </c>
      <c r="T32" s="62">
        <f t="shared" si="4"/>
        <v>24.620999999999999</v>
      </c>
      <c r="U32" s="62">
        <f t="shared" si="4"/>
        <v>22.707999999999998</v>
      </c>
      <c r="V32" s="62">
        <f t="shared" si="4"/>
        <v>57.996000000000002</v>
      </c>
      <c r="W32" s="62">
        <f t="shared" si="4"/>
        <v>24.207000000000001</v>
      </c>
      <c r="X32" s="62">
        <f t="shared" si="4"/>
        <v>32.957000000000001</v>
      </c>
      <c r="Y32" s="62">
        <f t="shared" si="4"/>
        <v>21.388000000000002</v>
      </c>
      <c r="Z32" s="63" t="str">
        <f t="shared" si="4"/>
        <v/>
      </c>
      <c r="AA32" s="64">
        <f>SUM(AA29:AA31)</f>
        <v>1376.4500000000005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43.025999999999996</v>
      </c>
      <c r="C52" s="88">
        <f t="shared" si="10"/>
        <v>34.275999999999996</v>
      </c>
      <c r="D52" s="88">
        <f t="shared" si="10"/>
        <v>34.336000000000006</v>
      </c>
      <c r="E52" s="88">
        <f t="shared" si="10"/>
        <v>34.474000000000004</v>
      </c>
      <c r="F52" s="88">
        <f t="shared" si="10"/>
        <v>35.635000000000005</v>
      </c>
      <c r="G52" s="88">
        <f t="shared" si="10"/>
        <v>36.805</v>
      </c>
      <c r="H52" s="88">
        <f t="shared" si="10"/>
        <v>19.649999999999999</v>
      </c>
      <c r="I52" s="88">
        <f t="shared" si="10"/>
        <v>57.56</v>
      </c>
      <c r="J52" s="88">
        <f t="shared" si="10"/>
        <v>32.743999999999993</v>
      </c>
      <c r="K52" s="88">
        <f t="shared" si="10"/>
        <v>64.021000000000015</v>
      </c>
      <c r="L52" s="88">
        <f t="shared" si="10"/>
        <v>42.835999999999999</v>
      </c>
      <c r="M52" s="88">
        <f t="shared" si="10"/>
        <v>95.962000000000003</v>
      </c>
      <c r="N52" s="88">
        <f t="shared" si="10"/>
        <v>119.52200000000001</v>
      </c>
      <c r="O52" s="88">
        <f t="shared" si="10"/>
        <v>116.36500000000001</v>
      </c>
      <c r="P52" s="88">
        <f t="shared" si="10"/>
        <v>126.81400000000001</v>
      </c>
      <c r="Q52" s="88">
        <f t="shared" si="10"/>
        <v>140.05000000000001</v>
      </c>
      <c r="R52" s="88">
        <f t="shared" si="10"/>
        <v>62.306000000000004</v>
      </c>
      <c r="S52" s="88">
        <f t="shared" si="10"/>
        <v>96.191000000000003</v>
      </c>
      <c r="T52" s="88">
        <f t="shared" si="10"/>
        <v>24.621000000000002</v>
      </c>
      <c r="U52" s="88">
        <f t="shared" si="10"/>
        <v>22.707999999999998</v>
      </c>
      <c r="V52" s="88">
        <f t="shared" si="10"/>
        <v>57.996000000000002</v>
      </c>
      <c r="W52" s="88">
        <f t="shared" si="10"/>
        <v>24.206999999999997</v>
      </c>
      <c r="X52" s="88">
        <f t="shared" si="10"/>
        <v>32.957000000000001</v>
      </c>
      <c r="Y52" s="88">
        <f t="shared" si="10"/>
        <v>21.387999999999998</v>
      </c>
      <c r="Z52" s="89" t="str">
        <f t="shared" si="10"/>
        <v/>
      </c>
      <c r="AA52" s="104">
        <f>SUM(B52:Z52)</f>
        <v>1376.4500000000005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43.026000000000003</v>
      </c>
      <c r="C4" s="18">
        <v>34.276000000000003</v>
      </c>
      <c r="D4" s="18">
        <v>34.335999999999999</v>
      </c>
      <c r="E4" s="18">
        <v>34.473999999999997</v>
      </c>
      <c r="F4" s="18">
        <v>35.634999999999998</v>
      </c>
      <c r="G4" s="18">
        <v>36.805</v>
      </c>
      <c r="H4" s="18">
        <v>19.649999999999999</v>
      </c>
      <c r="I4" s="18">
        <v>57.559999999999995</v>
      </c>
      <c r="J4" s="18">
        <v>32.744</v>
      </c>
      <c r="K4" s="18">
        <v>64.021000000000001</v>
      </c>
      <c r="L4" s="18">
        <v>42.835999999999991</v>
      </c>
      <c r="M4" s="18">
        <v>95.962000000000003</v>
      </c>
      <c r="N4" s="18">
        <v>119.52199999999999</v>
      </c>
      <c r="O4" s="18">
        <v>116.36499999999998</v>
      </c>
      <c r="P4" s="18">
        <v>126.81399999999999</v>
      </c>
      <c r="Q4" s="18">
        <v>140.05000000000001</v>
      </c>
      <c r="R4" s="18">
        <v>62.305999999999997</v>
      </c>
      <c r="S4" s="18">
        <v>96.190999999999988</v>
      </c>
      <c r="T4" s="18">
        <v>24.621000000000002</v>
      </c>
      <c r="U4" s="18">
        <v>22.708000000000002</v>
      </c>
      <c r="V4" s="18">
        <v>57.995999999999995</v>
      </c>
      <c r="W4" s="18">
        <v>24.207000000000001</v>
      </c>
      <c r="X4" s="18">
        <v>32.957000000000001</v>
      </c>
      <c r="Y4" s="18">
        <v>21.387999999999998</v>
      </c>
      <c r="Z4" s="19"/>
      <c r="AA4" s="20">
        <f>SUM(B4:Z4)</f>
        <v>1376.4500000000005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91.98</v>
      </c>
      <c r="C7" s="28">
        <v>88.45</v>
      </c>
      <c r="D7" s="28">
        <v>82</v>
      </c>
      <c r="E7" s="28">
        <v>88.74</v>
      </c>
      <c r="F7" s="28">
        <v>86.15</v>
      </c>
      <c r="G7" s="28">
        <v>94.93</v>
      </c>
      <c r="H7" s="28">
        <v>133.34</v>
      </c>
      <c r="I7" s="28">
        <v>123.89</v>
      </c>
      <c r="J7" s="28">
        <v>113.45</v>
      </c>
      <c r="K7" s="28">
        <v>82.5</v>
      </c>
      <c r="L7" s="28">
        <v>70</v>
      </c>
      <c r="M7" s="28">
        <v>73</v>
      </c>
      <c r="N7" s="28">
        <v>74.510000000000005</v>
      </c>
      <c r="O7" s="28">
        <v>64.62</v>
      </c>
      <c r="P7" s="28">
        <v>84</v>
      </c>
      <c r="Q7" s="28">
        <v>90.75</v>
      </c>
      <c r="R7" s="28">
        <v>118.66</v>
      </c>
      <c r="S7" s="28">
        <v>145.91999999999999</v>
      </c>
      <c r="T7" s="28">
        <v>140.31</v>
      </c>
      <c r="U7" s="28">
        <v>181.49</v>
      </c>
      <c r="V7" s="28">
        <v>214</v>
      </c>
      <c r="W7" s="28">
        <v>172.64</v>
      </c>
      <c r="X7" s="28">
        <v>141.03</v>
      </c>
      <c r="Y7" s="28">
        <v>110.1</v>
      </c>
      <c r="Z7" s="29"/>
      <c r="AA7" s="30">
        <f>IF(SUM(B7:Z7)&lt;&gt;0,AVERAGEIF(B7:Z7,"&lt;&gt;"""),"")</f>
        <v>111.10250000000001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31.071000000000002</v>
      </c>
      <c r="L12" s="52">
        <v>19.466999999999999</v>
      </c>
      <c r="M12" s="52">
        <v>50</v>
      </c>
      <c r="N12" s="52">
        <v>50</v>
      </c>
      <c r="O12" s="52">
        <v>50</v>
      </c>
      <c r="P12" s="52">
        <v>50</v>
      </c>
      <c r="Q12" s="52">
        <v>50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300.53800000000001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0.64500000000000002</v>
      </c>
      <c r="C14" s="57">
        <v>0.19499999999999998</v>
      </c>
      <c r="D14" s="57">
        <v>0.376</v>
      </c>
      <c r="E14" s="57">
        <v>0.72599999999999998</v>
      </c>
      <c r="F14" s="57">
        <v>1.08</v>
      </c>
      <c r="G14" s="57">
        <v>0.13999999999999999</v>
      </c>
      <c r="H14" s="57"/>
      <c r="I14" s="57">
        <v>15.531000000000001</v>
      </c>
      <c r="J14" s="57"/>
      <c r="K14" s="57">
        <v>6.9000000000000006E-2</v>
      </c>
      <c r="L14" s="57">
        <v>7.3999999999999996E-2</v>
      </c>
      <c r="M14" s="57">
        <v>0.59199999999999997</v>
      </c>
      <c r="N14" s="57">
        <v>4.7389999999999999</v>
      </c>
      <c r="O14" s="57">
        <v>11.926000000000002</v>
      </c>
      <c r="P14" s="57">
        <v>0.18</v>
      </c>
      <c r="Q14" s="57">
        <v>15.458</v>
      </c>
      <c r="R14" s="57"/>
      <c r="S14" s="57">
        <v>15.654999999999996</v>
      </c>
      <c r="T14" s="57"/>
      <c r="U14" s="57"/>
      <c r="V14" s="57"/>
      <c r="W14" s="57"/>
      <c r="X14" s="57"/>
      <c r="Y14" s="57"/>
      <c r="Z14" s="58"/>
      <c r="AA14" s="59">
        <f t="shared" si="0"/>
        <v>67.385999999999996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0.64500000000000002</v>
      </c>
      <c r="C16" s="62">
        <f t="shared" ref="C16:Z16" si="1">IF(LEN(C$2)&gt;0,SUM(C10:C15),"")</f>
        <v>0.19499999999999998</v>
      </c>
      <c r="D16" s="62">
        <f t="shared" si="1"/>
        <v>0.376</v>
      </c>
      <c r="E16" s="62">
        <f t="shared" si="1"/>
        <v>0.72599999999999998</v>
      </c>
      <c r="F16" s="62">
        <f t="shared" si="1"/>
        <v>1.08</v>
      </c>
      <c r="G16" s="62">
        <f t="shared" si="1"/>
        <v>0.13999999999999999</v>
      </c>
      <c r="H16" s="62">
        <f t="shared" si="1"/>
        <v>0</v>
      </c>
      <c r="I16" s="62">
        <f t="shared" si="1"/>
        <v>15.531000000000001</v>
      </c>
      <c r="J16" s="62">
        <f t="shared" si="1"/>
        <v>0</v>
      </c>
      <c r="K16" s="62">
        <f t="shared" si="1"/>
        <v>31.14</v>
      </c>
      <c r="L16" s="62">
        <f t="shared" si="1"/>
        <v>19.541</v>
      </c>
      <c r="M16" s="62">
        <f t="shared" si="1"/>
        <v>50.591999999999999</v>
      </c>
      <c r="N16" s="62">
        <f t="shared" si="1"/>
        <v>54.738999999999997</v>
      </c>
      <c r="O16" s="62">
        <f t="shared" si="1"/>
        <v>61.926000000000002</v>
      </c>
      <c r="P16" s="62">
        <f t="shared" si="1"/>
        <v>50.18</v>
      </c>
      <c r="Q16" s="62">
        <f t="shared" si="1"/>
        <v>65.457999999999998</v>
      </c>
      <c r="R16" s="62">
        <f t="shared" si="1"/>
        <v>0</v>
      </c>
      <c r="S16" s="62">
        <f t="shared" si="1"/>
        <v>15.654999999999996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367.92399999999998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1.75</v>
      </c>
      <c r="J20" s="77">
        <v>0.01</v>
      </c>
      <c r="K20" s="77">
        <v>0.01</v>
      </c>
      <c r="L20" s="77">
        <v>0.01</v>
      </c>
      <c r="M20" s="77">
        <v>0.08</v>
      </c>
      <c r="N20" s="77">
        <v>4.3299999999999992</v>
      </c>
      <c r="O20" s="77">
        <v>0.03</v>
      </c>
      <c r="P20" s="77">
        <v>5.01</v>
      </c>
      <c r="Q20" s="77">
        <v>5.01</v>
      </c>
      <c r="R20" s="77">
        <v>0.01</v>
      </c>
      <c r="S20" s="77">
        <v>6.8849999999999998</v>
      </c>
      <c r="T20" s="77"/>
      <c r="U20" s="77"/>
      <c r="V20" s="77"/>
      <c r="W20" s="77"/>
      <c r="X20" s="77"/>
      <c r="Y20" s="77"/>
      <c r="Z20" s="78"/>
      <c r="AA20" s="79">
        <f t="shared" si="2"/>
        <v>23.135000000000005</v>
      </c>
    </row>
    <row r="21" spans="1:27" ht="24.95" customHeight="1" x14ac:dyDescent="0.2">
      <c r="A21" s="75" t="s">
        <v>16</v>
      </c>
      <c r="B21" s="80">
        <v>42.381</v>
      </c>
      <c r="C21" s="81">
        <v>34.081000000000003</v>
      </c>
      <c r="D21" s="81">
        <v>33.96</v>
      </c>
      <c r="E21" s="81">
        <v>33.747999999999998</v>
      </c>
      <c r="F21" s="81">
        <v>34.555</v>
      </c>
      <c r="G21" s="81">
        <v>36.664999999999999</v>
      </c>
      <c r="H21" s="81">
        <v>19.649999999999999</v>
      </c>
      <c r="I21" s="81">
        <v>40.278999999999996</v>
      </c>
      <c r="J21" s="81">
        <v>32.734000000000002</v>
      </c>
      <c r="K21" s="81">
        <v>32.871000000000002</v>
      </c>
      <c r="L21" s="81">
        <v>23.285</v>
      </c>
      <c r="M21" s="81">
        <v>45.29</v>
      </c>
      <c r="N21" s="81">
        <v>60.452999999999996</v>
      </c>
      <c r="O21" s="81">
        <v>54.408999999999999</v>
      </c>
      <c r="P21" s="81">
        <v>71.623999999999995</v>
      </c>
      <c r="Q21" s="81">
        <v>69.582000000000008</v>
      </c>
      <c r="R21" s="81">
        <v>62.295999999999999</v>
      </c>
      <c r="S21" s="81">
        <v>73.650999999999996</v>
      </c>
      <c r="T21" s="81">
        <v>24.621000000000002</v>
      </c>
      <c r="U21" s="81">
        <v>22.708000000000002</v>
      </c>
      <c r="V21" s="81">
        <v>57.995999999999995</v>
      </c>
      <c r="W21" s="81">
        <v>24.207000000000001</v>
      </c>
      <c r="X21" s="81">
        <v>32.957000000000001</v>
      </c>
      <c r="Y21" s="81">
        <v>21.387999999999998</v>
      </c>
      <c r="Z21" s="78"/>
      <c r="AA21" s="79">
        <f t="shared" si="2"/>
        <v>985.39099999999996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42.381</v>
      </c>
      <c r="C26" s="88">
        <f t="shared" ref="C26:Z26" si="3">IF(LEN(C$2)&gt;0,SUM(C19:C25),"")</f>
        <v>34.081000000000003</v>
      </c>
      <c r="D26" s="88">
        <f t="shared" si="3"/>
        <v>33.96</v>
      </c>
      <c r="E26" s="88">
        <f t="shared" si="3"/>
        <v>33.747999999999998</v>
      </c>
      <c r="F26" s="88">
        <f t="shared" si="3"/>
        <v>34.555</v>
      </c>
      <c r="G26" s="88">
        <f t="shared" si="3"/>
        <v>36.664999999999999</v>
      </c>
      <c r="H26" s="88">
        <f t="shared" si="3"/>
        <v>19.649999999999999</v>
      </c>
      <c r="I26" s="88">
        <f t="shared" si="3"/>
        <v>42.028999999999996</v>
      </c>
      <c r="J26" s="88">
        <f t="shared" si="3"/>
        <v>32.744</v>
      </c>
      <c r="K26" s="88">
        <f t="shared" si="3"/>
        <v>32.881</v>
      </c>
      <c r="L26" s="88">
        <f t="shared" si="3"/>
        <v>23.295000000000002</v>
      </c>
      <c r="M26" s="88">
        <f t="shared" si="3"/>
        <v>45.37</v>
      </c>
      <c r="N26" s="88">
        <f t="shared" si="3"/>
        <v>64.783000000000001</v>
      </c>
      <c r="O26" s="88">
        <f t="shared" si="3"/>
        <v>54.439</v>
      </c>
      <c r="P26" s="88">
        <f t="shared" si="3"/>
        <v>76.634</v>
      </c>
      <c r="Q26" s="88">
        <f t="shared" si="3"/>
        <v>74.592000000000013</v>
      </c>
      <c r="R26" s="88">
        <f t="shared" si="3"/>
        <v>62.305999999999997</v>
      </c>
      <c r="S26" s="88">
        <f t="shared" si="3"/>
        <v>80.536000000000001</v>
      </c>
      <c r="T26" s="88">
        <f t="shared" si="3"/>
        <v>24.621000000000002</v>
      </c>
      <c r="U26" s="88">
        <f t="shared" si="3"/>
        <v>22.708000000000002</v>
      </c>
      <c r="V26" s="88">
        <f t="shared" si="3"/>
        <v>57.995999999999995</v>
      </c>
      <c r="W26" s="88">
        <f t="shared" si="3"/>
        <v>24.207000000000001</v>
      </c>
      <c r="X26" s="88">
        <f t="shared" si="3"/>
        <v>32.957000000000001</v>
      </c>
      <c r="Y26" s="88">
        <f t="shared" si="3"/>
        <v>21.387999999999998</v>
      </c>
      <c r="Z26" s="89" t="str">
        <f t="shared" si="3"/>
        <v/>
      </c>
      <c r="AA26" s="90">
        <f>SUM(AA19:AA25)</f>
        <v>1008.526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43.026000000000003</v>
      </c>
      <c r="C30" s="77">
        <v>34.276000000000003</v>
      </c>
      <c r="D30" s="77">
        <v>34.335999999999999</v>
      </c>
      <c r="E30" s="77">
        <v>34.473999999999997</v>
      </c>
      <c r="F30" s="77">
        <v>35.634999999999998</v>
      </c>
      <c r="G30" s="77">
        <v>36.805</v>
      </c>
      <c r="H30" s="77">
        <v>19.649999999999999</v>
      </c>
      <c r="I30" s="77">
        <v>57.56</v>
      </c>
      <c r="J30" s="77">
        <v>32.744</v>
      </c>
      <c r="K30" s="77">
        <v>64.021000000000001</v>
      </c>
      <c r="L30" s="77">
        <v>42.835999999999999</v>
      </c>
      <c r="M30" s="77">
        <v>95.962000000000003</v>
      </c>
      <c r="N30" s="77">
        <v>119.52200000000001</v>
      </c>
      <c r="O30" s="77">
        <v>116.36499999999999</v>
      </c>
      <c r="P30" s="77">
        <v>126.81399999999999</v>
      </c>
      <c r="Q30" s="77">
        <v>140.05000000000001</v>
      </c>
      <c r="R30" s="77">
        <v>62.305999999999997</v>
      </c>
      <c r="S30" s="77">
        <v>96.191000000000003</v>
      </c>
      <c r="T30" s="77">
        <v>24.620999999999999</v>
      </c>
      <c r="U30" s="77">
        <v>22.707999999999998</v>
      </c>
      <c r="V30" s="77">
        <v>57.996000000000002</v>
      </c>
      <c r="W30" s="77">
        <v>24.207000000000001</v>
      </c>
      <c r="X30" s="77">
        <v>32.957000000000001</v>
      </c>
      <c r="Y30" s="77">
        <v>21.388000000000002</v>
      </c>
      <c r="Z30" s="78"/>
      <c r="AA30" s="79">
        <f>SUM(B30:Z30)</f>
        <v>1376.4500000000005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43.026000000000003</v>
      </c>
      <c r="C32" s="62">
        <f t="shared" ref="C32:Z32" si="4">IF(LEN(C$2)&gt;0,SUM(C29:C31),"")</f>
        <v>34.276000000000003</v>
      </c>
      <c r="D32" s="62">
        <f t="shared" si="4"/>
        <v>34.335999999999999</v>
      </c>
      <c r="E32" s="62">
        <f t="shared" si="4"/>
        <v>34.473999999999997</v>
      </c>
      <c r="F32" s="62">
        <f t="shared" si="4"/>
        <v>35.634999999999998</v>
      </c>
      <c r="G32" s="62">
        <f t="shared" si="4"/>
        <v>36.805</v>
      </c>
      <c r="H32" s="62">
        <f t="shared" si="4"/>
        <v>19.649999999999999</v>
      </c>
      <c r="I32" s="62">
        <f t="shared" si="4"/>
        <v>57.56</v>
      </c>
      <c r="J32" s="62">
        <f t="shared" si="4"/>
        <v>32.744</v>
      </c>
      <c r="K32" s="62">
        <f t="shared" si="4"/>
        <v>64.021000000000001</v>
      </c>
      <c r="L32" s="62">
        <f t="shared" si="4"/>
        <v>42.835999999999999</v>
      </c>
      <c r="M32" s="62">
        <f t="shared" si="4"/>
        <v>95.962000000000003</v>
      </c>
      <c r="N32" s="62">
        <f t="shared" si="4"/>
        <v>119.52200000000001</v>
      </c>
      <c r="O32" s="62">
        <f t="shared" si="4"/>
        <v>116.36499999999999</v>
      </c>
      <c r="P32" s="62">
        <f t="shared" si="4"/>
        <v>126.81399999999999</v>
      </c>
      <c r="Q32" s="62">
        <f t="shared" si="4"/>
        <v>140.05000000000001</v>
      </c>
      <c r="R32" s="62">
        <f t="shared" si="4"/>
        <v>62.305999999999997</v>
      </c>
      <c r="S32" s="62">
        <f t="shared" si="4"/>
        <v>96.191000000000003</v>
      </c>
      <c r="T32" s="62">
        <f t="shared" si="4"/>
        <v>24.620999999999999</v>
      </c>
      <c r="U32" s="62">
        <f t="shared" si="4"/>
        <v>22.707999999999998</v>
      </c>
      <c r="V32" s="62">
        <f t="shared" si="4"/>
        <v>57.996000000000002</v>
      </c>
      <c r="W32" s="62">
        <f t="shared" si="4"/>
        <v>24.207000000000001</v>
      </c>
      <c r="X32" s="62">
        <f t="shared" si="4"/>
        <v>32.957000000000001</v>
      </c>
      <c r="Y32" s="62">
        <f t="shared" si="4"/>
        <v>21.388000000000002</v>
      </c>
      <c r="Z32" s="63" t="str">
        <f t="shared" si="4"/>
        <v/>
      </c>
      <c r="AA32" s="64">
        <f>SUM(AA29:AA31)</f>
        <v>1376.4500000000005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43.026000000000003</v>
      </c>
      <c r="C52" s="88">
        <f t="shared" ref="C52:Z52" si="10">IF(LEN(C$2)&gt;0,SUM(C10:C15)+C26+C40,"")</f>
        <v>34.276000000000003</v>
      </c>
      <c r="D52" s="88">
        <f t="shared" si="10"/>
        <v>34.335999999999999</v>
      </c>
      <c r="E52" s="88">
        <f t="shared" si="10"/>
        <v>34.473999999999997</v>
      </c>
      <c r="F52" s="88">
        <f t="shared" si="10"/>
        <v>35.634999999999998</v>
      </c>
      <c r="G52" s="88">
        <f t="shared" si="10"/>
        <v>36.805</v>
      </c>
      <c r="H52" s="88">
        <f t="shared" si="10"/>
        <v>19.649999999999999</v>
      </c>
      <c r="I52" s="88">
        <f t="shared" si="10"/>
        <v>57.559999999999995</v>
      </c>
      <c r="J52" s="88">
        <f t="shared" si="10"/>
        <v>32.744</v>
      </c>
      <c r="K52" s="88">
        <f t="shared" si="10"/>
        <v>64.021000000000001</v>
      </c>
      <c r="L52" s="88">
        <f t="shared" si="10"/>
        <v>42.835999999999999</v>
      </c>
      <c r="M52" s="88">
        <f t="shared" si="10"/>
        <v>95.961999999999989</v>
      </c>
      <c r="N52" s="88">
        <f t="shared" si="10"/>
        <v>119.52199999999999</v>
      </c>
      <c r="O52" s="88">
        <f t="shared" si="10"/>
        <v>116.36500000000001</v>
      </c>
      <c r="P52" s="88">
        <f t="shared" si="10"/>
        <v>126.81399999999999</v>
      </c>
      <c r="Q52" s="88">
        <f t="shared" si="10"/>
        <v>140.05000000000001</v>
      </c>
      <c r="R52" s="88">
        <f t="shared" si="10"/>
        <v>62.305999999999997</v>
      </c>
      <c r="S52" s="88">
        <f t="shared" si="10"/>
        <v>96.191000000000003</v>
      </c>
      <c r="T52" s="88">
        <f t="shared" si="10"/>
        <v>24.621000000000002</v>
      </c>
      <c r="U52" s="88">
        <f t="shared" si="10"/>
        <v>22.708000000000002</v>
      </c>
      <c r="V52" s="88">
        <f t="shared" si="10"/>
        <v>57.995999999999995</v>
      </c>
      <c r="W52" s="88">
        <f t="shared" si="10"/>
        <v>24.207000000000001</v>
      </c>
      <c r="X52" s="88">
        <f t="shared" si="10"/>
        <v>32.957000000000001</v>
      </c>
      <c r="Y52" s="88">
        <f t="shared" si="10"/>
        <v>21.387999999999998</v>
      </c>
      <c r="Z52" s="89" t="str">
        <f t="shared" si="10"/>
        <v/>
      </c>
      <c r="AA52" s="104">
        <f>SUM(B52:Z52)</f>
        <v>1376.4500000000005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91.98</v>
      </c>
      <c r="C7" s="117">
        <v>88.45</v>
      </c>
      <c r="D7" s="117">
        <v>82</v>
      </c>
      <c r="E7" s="117">
        <v>88.74</v>
      </c>
      <c r="F7" s="117">
        <v>86.15</v>
      </c>
      <c r="G7" s="117">
        <v>94.93</v>
      </c>
      <c r="H7" s="117">
        <v>133.34</v>
      </c>
      <c r="I7" s="117">
        <v>123.89</v>
      </c>
      <c r="J7" s="117">
        <v>113.45</v>
      </c>
      <c r="K7" s="117">
        <v>82.5</v>
      </c>
      <c r="L7" s="117">
        <v>70</v>
      </c>
      <c r="M7" s="117">
        <v>73</v>
      </c>
      <c r="N7" s="117">
        <v>74.510000000000005</v>
      </c>
      <c r="O7" s="117">
        <v>64.62</v>
      </c>
      <c r="P7" s="117">
        <v>84</v>
      </c>
      <c r="Q7" s="117">
        <v>90.75</v>
      </c>
      <c r="R7" s="117">
        <v>118.66</v>
      </c>
      <c r="S7" s="117">
        <v>145.91999999999999</v>
      </c>
      <c r="T7" s="117">
        <v>140.31</v>
      </c>
      <c r="U7" s="117">
        <v>181.49</v>
      </c>
      <c r="V7" s="117">
        <v>214</v>
      </c>
      <c r="W7" s="117">
        <v>172.64</v>
      </c>
      <c r="X7" s="117">
        <v>141.03</v>
      </c>
      <c r="Y7" s="117">
        <v>110.1</v>
      </c>
      <c r="Z7" s="118"/>
      <c r="AA7" s="119">
        <f>IF(SUM(B7:Z7)&lt;&gt;0,AVERAGEIF(B7:Z7,"&lt;&gt;"""),"")</f>
        <v>111.10250000000001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2024-06-11T13:24:35Z</dcterms:created>
  <dcterms:modified xsi:type="dcterms:W3CDTF">2024-06-11T13:24:37Z</dcterms:modified>
</cp:coreProperties>
</file>