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<sst xmlns="http://schemas.openxmlformats.org/spreadsheetml/2006/main" count="119" uniqueCount="54">
  <si>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10/06/2024 16:27:09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</si>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</sst>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91-484C-8887-33B50F6ED1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91-484C-8887-33B50F6ED1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4">
                  <c:v>0.218</c:v>
                </c:pt>
                <c:pt idx="5">
                  <c:v>2.1680000000000001</c:v>
                </c:pt>
                <c:pt idx="7">
                  <c:v>4</c:v>
                </c:pt>
                <c:pt idx="9">
                  <c:v>2.153</c:v>
                </c:pt>
                <c:pt idx="2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91-484C-8887-33B50F6ED1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0.23</c:v>
                </c:pt>
                <c:pt idx="2">
                  <c:v>0.24</c:v>
                </c:pt>
                <c:pt idx="22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1-484C-8887-33B50F6ED1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91-484C-8887-33B50F6ED1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91-484C-8887-33B50F6ED1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91-484C-8887-33B50F6ED1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91-484C-8887-33B50F6ED1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91-484C-8887-33B50F6ED1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56.972999999999999</c:v>
                </c:pt>
                <c:pt idx="1">
                  <c:v>5.8849999999999998</c:v>
                </c:pt>
                <c:pt idx="6">
                  <c:v>36.65</c:v>
                </c:pt>
                <c:pt idx="7">
                  <c:v>47.158999999999999</c:v>
                </c:pt>
                <c:pt idx="8">
                  <c:v>26.212</c:v>
                </c:pt>
                <c:pt idx="9">
                  <c:v>16.952999999999999</c:v>
                </c:pt>
                <c:pt idx="15">
                  <c:v>27.99</c:v>
                </c:pt>
                <c:pt idx="16">
                  <c:v>63.866</c:v>
                </c:pt>
                <c:pt idx="17">
                  <c:v>61.858999999999995</c:v>
                </c:pt>
                <c:pt idx="18">
                  <c:v>28.245999999999999</c:v>
                </c:pt>
                <c:pt idx="19">
                  <c:v>5.8369999999999997</c:v>
                </c:pt>
                <c:pt idx="20">
                  <c:v>6.0419999999999998</c:v>
                </c:pt>
                <c:pt idx="21">
                  <c:v>11.917</c:v>
                </c:pt>
                <c:pt idx="22">
                  <c:v>6.9580000000000002</c:v>
                </c:pt>
                <c:pt idx="23">
                  <c:v>38.802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D91-484C-8887-33B50F6ED1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91-484C-8887-33B50F6ED1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0.79200000000000004</c:v>
                </c:pt>
                <c:pt idx="1">
                  <c:v>3.0089999999999999</c:v>
                </c:pt>
                <c:pt idx="2">
                  <c:v>3.1959999999999997</c:v>
                </c:pt>
                <c:pt idx="3">
                  <c:v>3.8080000000000003</c:v>
                </c:pt>
                <c:pt idx="4">
                  <c:v>4.7539999999999996</c:v>
                </c:pt>
                <c:pt idx="5">
                  <c:v>4.8970000000000002</c:v>
                </c:pt>
                <c:pt idx="6">
                  <c:v>0.88400000000000012</c:v>
                </c:pt>
                <c:pt idx="7">
                  <c:v>21.377000000000002</c:v>
                </c:pt>
                <c:pt idx="8">
                  <c:v>14.487</c:v>
                </c:pt>
                <c:pt idx="9">
                  <c:v>22.369</c:v>
                </c:pt>
                <c:pt idx="10">
                  <c:v>23.611999999999998</c:v>
                </c:pt>
                <c:pt idx="11">
                  <c:v>25.664000000000005</c:v>
                </c:pt>
                <c:pt idx="12">
                  <c:v>25.668000000000003</c:v>
                </c:pt>
                <c:pt idx="13">
                  <c:v>21.703999999999997</c:v>
                </c:pt>
                <c:pt idx="14">
                  <c:v>20.9</c:v>
                </c:pt>
                <c:pt idx="15">
                  <c:v>16.687000000000001</c:v>
                </c:pt>
                <c:pt idx="16">
                  <c:v>6.8029999999999999</c:v>
                </c:pt>
                <c:pt idx="17">
                  <c:v>2.54</c:v>
                </c:pt>
                <c:pt idx="18">
                  <c:v>4.7910000000000004</c:v>
                </c:pt>
                <c:pt idx="19">
                  <c:v>2.1829999999999998</c:v>
                </c:pt>
                <c:pt idx="20">
                  <c:v>1.26</c:v>
                </c:pt>
                <c:pt idx="21">
                  <c:v>1.2009999999999998</c:v>
                </c:pt>
                <c:pt idx="22">
                  <c:v>1.127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91-484C-8887-33B50F6ED1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91-484C-8887-33B50F6ED1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91-484C-8887-33B50F6ED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84.45</c:v>
                </c:pt>
                <c:pt idx="1">
                  <c:v>82</c:v>
                </c:pt>
                <c:pt idx="2">
                  <c:v>69.010000000000005</c:v>
                </c:pt>
                <c:pt idx="3">
                  <c:v>71.099999999999994</c:v>
                </c:pt>
                <c:pt idx="4">
                  <c:v>72.78</c:v>
                </c:pt>
                <c:pt idx="5">
                  <c:v>79.55</c:v>
                </c:pt>
                <c:pt idx="6">
                  <c:v>92.33</c:v>
                </c:pt>
                <c:pt idx="7">
                  <c:v>126.79</c:v>
                </c:pt>
                <c:pt idx="8">
                  <c:v>100.73</c:v>
                </c:pt>
                <c:pt idx="9">
                  <c:v>89.93</c:v>
                </c:pt>
                <c:pt idx="10">
                  <c:v>68.33</c:v>
                </c:pt>
                <c:pt idx="11">
                  <c:v>70.400000000000006</c:v>
                </c:pt>
                <c:pt idx="12">
                  <c:v>69.959999999999994</c:v>
                </c:pt>
                <c:pt idx="13">
                  <c:v>61.09</c:v>
                </c:pt>
                <c:pt idx="14">
                  <c:v>63.73</c:v>
                </c:pt>
                <c:pt idx="15">
                  <c:v>77.900000000000006</c:v>
                </c:pt>
                <c:pt idx="16">
                  <c:v>84.66</c:v>
                </c:pt>
                <c:pt idx="17">
                  <c:v>96.19</c:v>
                </c:pt>
                <c:pt idx="18">
                  <c:v>118.97</c:v>
                </c:pt>
                <c:pt idx="19">
                  <c:v>164.51</c:v>
                </c:pt>
                <c:pt idx="20">
                  <c:v>205.13</c:v>
                </c:pt>
                <c:pt idx="21">
                  <c:v>184.88</c:v>
                </c:pt>
                <c:pt idx="22">
                  <c:v>138.94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91-484C-8887-33B50F6ED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0D9-4B3D-B613-4AAF1F2C3CC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71.085999999999999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D9-4B3D-B613-4AAF1F2C3CC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2.2080000000000002</c:v>
                </c:pt>
                <c:pt idx="6">
                  <c:v>1.6</c:v>
                </c:pt>
                <c:pt idx="8">
                  <c:v>3.65</c:v>
                </c:pt>
                <c:pt idx="10">
                  <c:v>0.01</c:v>
                </c:pt>
                <c:pt idx="11">
                  <c:v>0.04</c:v>
                </c:pt>
                <c:pt idx="12">
                  <c:v>0.03</c:v>
                </c:pt>
                <c:pt idx="13">
                  <c:v>0.02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9-4B3D-B613-4AAF1F2C3CC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53.872</c:v>
                </c:pt>
                <c:pt idx="1">
                  <c:v>8.8940000000000001</c:v>
                </c:pt>
                <c:pt idx="2">
                  <c:v>3.4359999999999999</c:v>
                </c:pt>
                <c:pt idx="3">
                  <c:v>3.8079999999999998</c:v>
                </c:pt>
                <c:pt idx="4">
                  <c:v>4.9719999999999995</c:v>
                </c:pt>
                <c:pt idx="5">
                  <c:v>7.0649999999999995</c:v>
                </c:pt>
                <c:pt idx="6">
                  <c:v>33.010999999999996</c:v>
                </c:pt>
                <c:pt idx="7">
                  <c:v>1.45</c:v>
                </c:pt>
                <c:pt idx="8">
                  <c:v>57.048999999999999</c:v>
                </c:pt>
                <c:pt idx="9">
                  <c:v>13.475000000000001</c:v>
                </c:pt>
                <c:pt idx="10">
                  <c:v>23.602</c:v>
                </c:pt>
                <c:pt idx="11">
                  <c:v>25.624000000000002</c:v>
                </c:pt>
                <c:pt idx="12">
                  <c:v>25.637999999999998</c:v>
                </c:pt>
                <c:pt idx="13">
                  <c:v>21.046999999999997</c:v>
                </c:pt>
                <c:pt idx="14">
                  <c:v>19.824999999999999</c:v>
                </c:pt>
                <c:pt idx="15">
                  <c:v>42.311</c:v>
                </c:pt>
                <c:pt idx="16">
                  <c:v>65.271000000000001</c:v>
                </c:pt>
                <c:pt idx="17">
                  <c:v>62.668999999999997</c:v>
                </c:pt>
                <c:pt idx="18">
                  <c:v>30.744999999999997</c:v>
                </c:pt>
                <c:pt idx="19">
                  <c:v>8.02</c:v>
                </c:pt>
                <c:pt idx="20">
                  <c:v>11.302</c:v>
                </c:pt>
                <c:pt idx="21">
                  <c:v>13.117999999999999</c:v>
                </c:pt>
                <c:pt idx="22">
                  <c:v>8.0860000000000003</c:v>
                </c:pt>
                <c:pt idx="23">
                  <c:v>38.172000000000004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9-4B3D-B613-4AAF1F2C3CC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0D9-4B3D-B613-4AAF1F2C3CC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0D9-4B3D-B613-4AAF1F2C3CC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0D9-4B3D-B613-4AAF1F2C3CC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0D9-4B3D-B613-4AAF1F2C3CC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0D9-4B3D-B613-4AAF1F2C3CC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0D9-4B3D-B613-4AAF1F2C3CC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0D9-4B3D-B613-4AAF1F2C3CC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1.915</c:v>
                </c:pt>
                <c:pt idx="6">
                  <c:v>2.923</c:v>
                </c:pt>
                <c:pt idx="13">
                  <c:v>0.63700000000000001</c:v>
                </c:pt>
                <c:pt idx="14">
                  <c:v>1.0649999999999999</c:v>
                </c:pt>
                <c:pt idx="15">
                  <c:v>2.3559999999999999</c:v>
                </c:pt>
                <c:pt idx="16">
                  <c:v>5.3879999999999999</c:v>
                </c:pt>
                <c:pt idx="17">
                  <c:v>1.73</c:v>
                </c:pt>
                <c:pt idx="18">
                  <c:v>2.2919999999999998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0D9-4B3D-B613-4AAF1F2C3CC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0D9-4B3D-B613-4AAF1F2C3CC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0D9-4B3D-B613-4AAF1F2C3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84.45</c:v>
                </c:pt>
                <c:pt idx="1">
                  <c:v>82</c:v>
                </c:pt>
                <c:pt idx="2">
                  <c:v>69.010000000000005</c:v>
                </c:pt>
                <c:pt idx="3">
                  <c:v>71.099999999999994</c:v>
                </c:pt>
                <c:pt idx="4">
                  <c:v>72.78</c:v>
                </c:pt>
                <c:pt idx="5">
                  <c:v>79.55</c:v>
                </c:pt>
                <c:pt idx="6">
                  <c:v>92.33</c:v>
                </c:pt>
                <c:pt idx="7">
                  <c:v>126.79</c:v>
                </c:pt>
                <c:pt idx="8">
                  <c:v>100.73</c:v>
                </c:pt>
                <c:pt idx="9">
                  <c:v>89.93</c:v>
                </c:pt>
                <c:pt idx="10">
                  <c:v>68.33</c:v>
                </c:pt>
                <c:pt idx="11">
                  <c:v>70.400000000000006</c:v>
                </c:pt>
                <c:pt idx="12">
                  <c:v>69.959999999999994</c:v>
                </c:pt>
                <c:pt idx="13">
                  <c:v>61.09</c:v>
                </c:pt>
                <c:pt idx="14">
                  <c:v>63.73</c:v>
                </c:pt>
                <c:pt idx="15">
                  <c:v>77.900000000000006</c:v>
                </c:pt>
                <c:pt idx="16">
                  <c:v>84.66</c:v>
                </c:pt>
                <c:pt idx="17">
                  <c:v>96.19</c:v>
                </c:pt>
                <c:pt idx="18">
                  <c:v>118.97</c:v>
                </c:pt>
                <c:pt idx="19">
                  <c:v>164.51</c:v>
                </c:pt>
                <c:pt idx="20">
                  <c:v>205.13</c:v>
                </c:pt>
                <c:pt idx="21">
                  <c:v>184.88</c:v>
                </c:pt>
                <c:pt idx="22">
                  <c:v>138.94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0D9-4B3D-B613-4AAF1F2C3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57.995000000000005</v>
      </c>
      <c r="C4" s="18">
        <v>8.8940000000000001</v>
      </c>
      <c r="D4" s="18">
        <v>3.4359999999999999</v>
      </c>
      <c r="E4" s="18">
        <v>3.8080000000000003</v>
      </c>
      <c r="F4" s="18">
        <v>4.9719999999999995</v>
      </c>
      <c r="G4" s="18">
        <v>7.0650000000000004</v>
      </c>
      <c r="H4" s="18">
        <v>37.533999999999999</v>
      </c>
      <c r="I4" s="18">
        <v>72.536000000000016</v>
      </c>
      <c r="J4" s="18">
        <v>60.698999999999998</v>
      </c>
      <c r="K4" s="18">
        <v>41.475000000000001</v>
      </c>
      <c r="L4" s="18">
        <v>23.611999999999998</v>
      </c>
      <c r="M4" s="18">
        <v>25.664000000000005</v>
      </c>
      <c r="N4" s="18">
        <v>25.668000000000003</v>
      </c>
      <c r="O4" s="18">
        <v>21.703999999999997</v>
      </c>
      <c r="P4" s="18">
        <v>20.9</v>
      </c>
      <c r="Q4" s="18">
        <v>44.677</v>
      </c>
      <c r="R4" s="18">
        <v>70.668999999999997</v>
      </c>
      <c r="S4" s="18">
        <v>64.399000000000001</v>
      </c>
      <c r="T4" s="18">
        <v>33.036999999999999</v>
      </c>
      <c r="U4" s="18">
        <v>8.02</v>
      </c>
      <c r="V4" s="18">
        <v>11.302</v>
      </c>
      <c r="W4" s="18">
        <v>13.118</v>
      </c>
      <c r="X4" s="18">
        <v>8.0860000000000003</v>
      </c>
      <c r="Y4" s="18">
        <v>39.671999999999997</v>
      </c>
      <c r="Z4" s="19"/>
      <c r="AA4" s="20">
        <f>SUM(B4:Z4)</f>
        <v>708.94200000000023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84.45</v>
      </c>
      <c r="C7" s="28">
        <v>82</v>
      </c>
      <c r="D7" s="28">
        <v>69.010000000000005</v>
      </c>
      <c r="E7" s="28">
        <v>71.099999999999994</v>
      </c>
      <c r="F7" s="28">
        <v>72.78</v>
      </c>
      <c r="G7" s="28">
        <v>79.55</v>
      </c>
      <c r="H7" s="28">
        <v>92.33</v>
      </c>
      <c r="I7" s="28">
        <v>126.79</v>
      </c>
      <c r="J7" s="28">
        <v>100.73</v>
      </c>
      <c r="K7" s="28">
        <v>89.93</v>
      </c>
      <c r="L7" s="28">
        <v>68.33</v>
      </c>
      <c r="M7" s="28">
        <v>70.400000000000006</v>
      </c>
      <c r="N7" s="28">
        <v>69.959999999999994</v>
      </c>
      <c r="O7" s="28">
        <v>61.09</v>
      </c>
      <c r="P7" s="28">
        <v>63.73</v>
      </c>
      <c r="Q7" s="28">
        <v>77.900000000000006</v>
      </c>
      <c r="R7" s="28">
        <v>84.66</v>
      </c>
      <c r="S7" s="28">
        <v>96.19</v>
      </c>
      <c r="T7" s="28">
        <v>118.97</v>
      </c>
      <c r="U7" s="28">
        <v>164.51</v>
      </c>
      <c r="V7" s="28">
        <v>205.13</v>
      </c>
      <c r="W7" s="28">
        <v>184.88</v>
      </c>
      <c r="X7" s="28">
        <v>138.94</v>
      </c>
      <c r="Y7" s="28">
        <v>97</v>
      </c>
      <c r="Z7" s="29"/>
      <c r="AA7" s="30">
        <f>IF(SUM(B7:Z7)&lt;&gt;0,AVERAGEIF(B7:Z7,"&lt;&gt;"""),"")</f>
        <v>98.765000000000001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56.972999999999999</v>
      </c>
      <c r="C12" s="52">
        <v>5.8849999999999998</v>
      </c>
      <c r="D12" s="52"/>
      <c r="E12" s="52"/>
      <c r="F12" s="52"/>
      <c r="G12" s="52"/>
      <c r="H12" s="52">
        <v>36.65</v>
      </c>
      <c r="I12" s="52">
        <v>47.158999999999999</v>
      </c>
      <c r="J12" s="52">
        <v>26.212</v>
      </c>
      <c r="K12" s="52">
        <v>16.952999999999999</v>
      </c>
      <c r="L12" s="52"/>
      <c r="M12" s="52"/>
      <c r="N12" s="52"/>
      <c r="O12" s="52"/>
      <c r="P12" s="52"/>
      <c r="Q12" s="52">
        <v>27.99</v>
      </c>
      <c r="R12" s="52">
        <v>63.866</v>
      </c>
      <c r="S12" s="52">
        <v>61.858999999999995</v>
      </c>
      <c r="T12" s="52">
        <v>28.245999999999999</v>
      </c>
      <c r="U12" s="52">
        <v>5.8369999999999997</v>
      </c>
      <c r="V12" s="52">
        <v>6.0419999999999998</v>
      </c>
      <c r="W12" s="52">
        <v>11.917</v>
      </c>
      <c r="X12" s="52">
        <v>6.9580000000000002</v>
      </c>
      <c r="Y12" s="52">
        <v>38.802</v>
      </c>
      <c r="Z12" s="53"/>
      <c r="AA12" s="54">
        <f t="shared" si="0"/>
        <v>441.34899999999993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0.79200000000000004</v>
      </c>
      <c r="C14" s="57">
        <v>3.0089999999999999</v>
      </c>
      <c r="D14" s="57">
        <v>3.1959999999999997</v>
      </c>
      <c r="E14" s="57">
        <v>3.8080000000000003</v>
      </c>
      <c r="F14" s="57">
        <v>4.7539999999999996</v>
      </c>
      <c r="G14" s="57">
        <v>4.8970000000000002</v>
      </c>
      <c r="H14" s="57">
        <v>0.88400000000000012</v>
      </c>
      <c r="I14" s="57">
        <v>21.377000000000002</v>
      </c>
      <c r="J14" s="57">
        <v>14.487</v>
      </c>
      <c r="K14" s="57">
        <v>22.369</v>
      </c>
      <c r="L14" s="57">
        <v>23.611999999999998</v>
      </c>
      <c r="M14" s="57">
        <v>25.664000000000005</v>
      </c>
      <c r="N14" s="57">
        <v>25.668000000000003</v>
      </c>
      <c r="O14" s="57">
        <v>21.703999999999997</v>
      </c>
      <c r="P14" s="57">
        <v>20.9</v>
      </c>
      <c r="Q14" s="57">
        <v>16.687000000000001</v>
      </c>
      <c r="R14" s="57">
        <v>6.8029999999999999</v>
      </c>
      <c r="S14" s="57">
        <v>2.54</v>
      </c>
      <c r="T14" s="57">
        <v>4.7910000000000004</v>
      </c>
      <c r="U14" s="57">
        <v>2.1829999999999998</v>
      </c>
      <c r="V14" s="57">
        <v>1.26</v>
      </c>
      <c r="W14" s="57">
        <v>1.2009999999999998</v>
      </c>
      <c r="X14" s="57">
        <v>1.127</v>
      </c>
      <c r="Y14" s="57">
        <v>0.87</v>
      </c>
      <c r="Z14" s="58"/>
      <c r="AA14" s="59">
        <f t="shared" si="0"/>
        <v>234.58300000000003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57.765000000000001</v>
      </c>
      <c r="C16" s="62">
        <f t="shared" si="1"/>
        <v>8.8940000000000001</v>
      </c>
      <c r="D16" s="62">
        <f t="shared" si="1"/>
        <v>3.1959999999999997</v>
      </c>
      <c r="E16" s="62">
        <f t="shared" si="1"/>
        <v>3.8080000000000003</v>
      </c>
      <c r="F16" s="62">
        <f t="shared" si="1"/>
        <v>4.7539999999999996</v>
      </c>
      <c r="G16" s="62">
        <f t="shared" si="1"/>
        <v>4.8970000000000002</v>
      </c>
      <c r="H16" s="62">
        <f t="shared" si="1"/>
        <v>37.533999999999999</v>
      </c>
      <c r="I16" s="62">
        <f t="shared" si="1"/>
        <v>68.536000000000001</v>
      </c>
      <c r="J16" s="62">
        <f t="shared" si="1"/>
        <v>40.698999999999998</v>
      </c>
      <c r="K16" s="62">
        <f t="shared" si="1"/>
        <v>39.322000000000003</v>
      </c>
      <c r="L16" s="62">
        <f t="shared" si="1"/>
        <v>23.611999999999998</v>
      </c>
      <c r="M16" s="62">
        <f t="shared" si="1"/>
        <v>25.664000000000005</v>
      </c>
      <c r="N16" s="62">
        <f t="shared" si="1"/>
        <v>25.668000000000003</v>
      </c>
      <c r="O16" s="62">
        <f t="shared" si="1"/>
        <v>21.703999999999997</v>
      </c>
      <c r="P16" s="62">
        <f t="shared" si="1"/>
        <v>20.9</v>
      </c>
      <c r="Q16" s="62">
        <f t="shared" si="1"/>
        <v>44.677</v>
      </c>
      <c r="R16" s="62">
        <f t="shared" si="1"/>
        <v>70.668999999999997</v>
      </c>
      <c r="S16" s="62">
        <f t="shared" si="1"/>
        <v>64.399000000000001</v>
      </c>
      <c r="T16" s="62">
        <f t="shared" si="1"/>
        <v>33.036999999999999</v>
      </c>
      <c r="U16" s="62">
        <f t="shared" si="1"/>
        <v>8.02</v>
      </c>
      <c r="V16" s="62">
        <f t="shared" si="1"/>
        <v>7.3019999999999996</v>
      </c>
      <c r="W16" s="62">
        <f t="shared" si="1"/>
        <v>13.118</v>
      </c>
      <c r="X16" s="62">
        <f t="shared" si="1"/>
        <v>8.0850000000000009</v>
      </c>
      <c r="Y16" s="62">
        <f t="shared" si="1"/>
        <v>39.671999999999997</v>
      </c>
      <c r="Z16" s="63" t="str">
        <f t="shared" si="1"/>
        <v/>
      </c>
      <c r="AA16" s="64">
        <f>SUM(AA10:AA15)</f>
        <v>675.93200000000002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20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0.218</v>
      </c>
      <c r="G20" s="77">
        <v>2.1680000000000001</v>
      </c>
      <c r="H20" s="77"/>
      <c r="I20" s="77">
        <v>4</v>
      </c>
      <c r="J20" s="77"/>
      <c r="K20" s="77">
        <v>2.153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4</v>
      </c>
      <c r="W20" s="77"/>
      <c r="X20" s="77"/>
      <c r="Y20" s="77"/>
      <c r="Z20" s="78"/>
      <c r="AA20" s="79">
        <f t="shared" si="2"/>
        <v>12.539</v>
      </c>
    </row>
    <row r="21" spans="1:27" ht="24.95" customHeight="1" x14ac:dyDescent="0.2">
      <c r="A21" s="75" t="s">
        <v>16</v>
      </c>
      <c r="B21" s="80">
        <v>0.23</v>
      </c>
      <c r="C21" s="81"/>
      <c r="D21" s="81">
        <v>0.24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1E-3</v>
      </c>
      <c r="Y21" s="81"/>
      <c r="Z21" s="78"/>
      <c r="AA21" s="79">
        <f t="shared" si="2"/>
        <v>0.47099999999999997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0.23</v>
      </c>
      <c r="C26" s="88">
        <f t="shared" si="3"/>
        <v>0</v>
      </c>
      <c r="D26" s="88">
        <f t="shared" si="3"/>
        <v>0.24</v>
      </c>
      <c r="E26" s="88">
        <f t="shared" si="3"/>
        <v>0</v>
      </c>
      <c r="F26" s="88">
        <f t="shared" si="3"/>
        <v>0.218</v>
      </c>
      <c r="G26" s="88">
        <f t="shared" si="3"/>
        <v>2.1680000000000001</v>
      </c>
      <c r="H26" s="88">
        <f t="shared" si="3"/>
        <v>0</v>
      </c>
      <c r="I26" s="88">
        <f t="shared" si="3"/>
        <v>4</v>
      </c>
      <c r="J26" s="88">
        <f t="shared" si="3"/>
        <v>20</v>
      </c>
      <c r="K26" s="88">
        <f t="shared" si="3"/>
        <v>2.153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4</v>
      </c>
      <c r="W26" s="88">
        <f t="shared" si="3"/>
        <v>0</v>
      </c>
      <c r="X26" s="88">
        <f t="shared" si="3"/>
        <v>1E-3</v>
      </c>
      <c r="Y26" s="88">
        <f t="shared" si="3"/>
        <v>0</v>
      </c>
      <c r="Z26" s="89" t="str">
        <f t="shared" si="3"/>
        <v/>
      </c>
      <c r="AA26" s="90">
        <f>SUM(AA19:AA25)</f>
        <v>33.01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57.994999999999997</v>
      </c>
      <c r="C30" s="77">
        <v>8.8940000000000001</v>
      </c>
      <c r="D30" s="77">
        <v>3.4359999999999999</v>
      </c>
      <c r="E30" s="77">
        <v>3.8079999999999998</v>
      </c>
      <c r="F30" s="77">
        <v>4.9720000000000004</v>
      </c>
      <c r="G30" s="77">
        <v>7.0650000000000004</v>
      </c>
      <c r="H30" s="77">
        <v>37.533999999999999</v>
      </c>
      <c r="I30" s="77">
        <v>72.536000000000001</v>
      </c>
      <c r="J30" s="77">
        <v>60.698999999999998</v>
      </c>
      <c r="K30" s="77">
        <v>41.475000000000001</v>
      </c>
      <c r="L30" s="77">
        <v>23.611999999999998</v>
      </c>
      <c r="M30" s="77">
        <v>25.664000000000001</v>
      </c>
      <c r="N30" s="77">
        <v>25.667999999999999</v>
      </c>
      <c r="O30" s="77">
        <v>21.704000000000001</v>
      </c>
      <c r="P30" s="77">
        <v>20.9</v>
      </c>
      <c r="Q30" s="77">
        <v>44.677</v>
      </c>
      <c r="R30" s="77">
        <v>70.668999999999997</v>
      </c>
      <c r="S30" s="77">
        <v>64.399000000000001</v>
      </c>
      <c r="T30" s="77">
        <v>33.036999999999999</v>
      </c>
      <c r="U30" s="77">
        <v>8.02</v>
      </c>
      <c r="V30" s="77">
        <v>11.302</v>
      </c>
      <c r="W30" s="77">
        <v>13.118</v>
      </c>
      <c r="X30" s="77">
        <v>8.0860000000000003</v>
      </c>
      <c r="Y30" s="77">
        <v>39.671999999999997</v>
      </c>
      <c r="Z30" s="78"/>
      <c r="AA30" s="79">
        <f>SUM(B30:Z30)</f>
        <v>708.94200000000012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57.994999999999997</v>
      </c>
      <c r="C32" s="62">
        <f t="shared" ref="C32:Z32" si="4">IF(LEN(C$2)&gt;0,SUM(C29:C31),"")</f>
        <v>8.8940000000000001</v>
      </c>
      <c r="D32" s="62">
        <f t="shared" si="4"/>
        <v>3.4359999999999999</v>
      </c>
      <c r="E32" s="62">
        <f t="shared" si="4"/>
        <v>3.8079999999999998</v>
      </c>
      <c r="F32" s="62">
        <f t="shared" si="4"/>
        <v>4.9720000000000004</v>
      </c>
      <c r="G32" s="62">
        <f t="shared" si="4"/>
        <v>7.0650000000000004</v>
      </c>
      <c r="H32" s="62">
        <f t="shared" si="4"/>
        <v>37.533999999999999</v>
      </c>
      <c r="I32" s="62">
        <f t="shared" si="4"/>
        <v>72.536000000000001</v>
      </c>
      <c r="J32" s="62">
        <f t="shared" si="4"/>
        <v>60.698999999999998</v>
      </c>
      <c r="K32" s="62">
        <f t="shared" si="4"/>
        <v>41.475000000000001</v>
      </c>
      <c r="L32" s="62">
        <f t="shared" si="4"/>
        <v>23.611999999999998</v>
      </c>
      <c r="M32" s="62">
        <f t="shared" si="4"/>
        <v>25.664000000000001</v>
      </c>
      <c r="N32" s="62">
        <f t="shared" si="4"/>
        <v>25.667999999999999</v>
      </c>
      <c r="O32" s="62">
        <f t="shared" si="4"/>
        <v>21.704000000000001</v>
      </c>
      <c r="P32" s="62">
        <f t="shared" si="4"/>
        <v>20.9</v>
      </c>
      <c r="Q32" s="62">
        <f t="shared" si="4"/>
        <v>44.677</v>
      </c>
      <c r="R32" s="62">
        <f t="shared" si="4"/>
        <v>70.668999999999997</v>
      </c>
      <c r="S32" s="62">
        <f t="shared" si="4"/>
        <v>64.399000000000001</v>
      </c>
      <c r="T32" s="62">
        <f t="shared" si="4"/>
        <v>33.036999999999999</v>
      </c>
      <c r="U32" s="62">
        <f t="shared" si="4"/>
        <v>8.02</v>
      </c>
      <c r="V32" s="62">
        <f t="shared" si="4"/>
        <v>11.302</v>
      </c>
      <c r="W32" s="62">
        <f t="shared" si="4"/>
        <v>13.118</v>
      </c>
      <c r="X32" s="62">
        <f t="shared" si="4"/>
        <v>8.0860000000000003</v>
      </c>
      <c r="Y32" s="62">
        <f t="shared" si="4"/>
        <v>39.671999999999997</v>
      </c>
      <c r="Z32" s="63" t="str">
        <f t="shared" si="4"/>
        <v/>
      </c>
      <c r="AA32" s="64">
        <f>SUM(AA29:AA31)</f>
        <v>708.94200000000012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57.994999999999997</v>
      </c>
      <c r="C52" s="88">
        <f t="shared" si="10"/>
        <v>8.8940000000000001</v>
      </c>
      <c r="D52" s="88">
        <f t="shared" si="10"/>
        <v>3.4359999999999999</v>
      </c>
      <c r="E52" s="88">
        <f t="shared" si="10"/>
        <v>3.8080000000000003</v>
      </c>
      <c r="F52" s="88">
        <f t="shared" si="10"/>
        <v>4.9719999999999995</v>
      </c>
      <c r="G52" s="88">
        <f t="shared" si="10"/>
        <v>7.0650000000000004</v>
      </c>
      <c r="H52" s="88">
        <f t="shared" si="10"/>
        <v>37.533999999999999</v>
      </c>
      <c r="I52" s="88">
        <f t="shared" si="10"/>
        <v>72.536000000000001</v>
      </c>
      <c r="J52" s="88">
        <f t="shared" si="10"/>
        <v>60.698999999999998</v>
      </c>
      <c r="K52" s="88">
        <f t="shared" si="10"/>
        <v>41.475000000000001</v>
      </c>
      <c r="L52" s="88">
        <f t="shared" si="10"/>
        <v>23.611999999999998</v>
      </c>
      <c r="M52" s="88">
        <f t="shared" si="10"/>
        <v>25.664000000000005</v>
      </c>
      <c r="N52" s="88">
        <f t="shared" si="10"/>
        <v>25.668000000000003</v>
      </c>
      <c r="O52" s="88">
        <f t="shared" si="10"/>
        <v>21.703999999999997</v>
      </c>
      <c r="P52" s="88">
        <f t="shared" si="10"/>
        <v>20.9</v>
      </c>
      <c r="Q52" s="88">
        <f t="shared" si="10"/>
        <v>44.677</v>
      </c>
      <c r="R52" s="88">
        <f t="shared" si="10"/>
        <v>70.668999999999997</v>
      </c>
      <c r="S52" s="88">
        <f t="shared" si="10"/>
        <v>64.399000000000001</v>
      </c>
      <c r="T52" s="88">
        <f t="shared" si="10"/>
        <v>33.036999999999999</v>
      </c>
      <c r="U52" s="88">
        <f t="shared" si="10"/>
        <v>8.02</v>
      </c>
      <c r="V52" s="88">
        <f t="shared" si="10"/>
        <v>11.302</v>
      </c>
      <c r="W52" s="88">
        <f t="shared" si="10"/>
        <v>13.118</v>
      </c>
      <c r="X52" s="88">
        <f t="shared" si="10"/>
        <v>8.0860000000000003</v>
      </c>
      <c r="Y52" s="88">
        <f t="shared" si="10"/>
        <v>39.671999999999997</v>
      </c>
      <c r="Z52" s="89" t="str">
        <f t="shared" si="10"/>
        <v/>
      </c>
      <c r="AA52" s="104">
        <f>SUM(B52:Z52)</f>
        <v>708.94200000000012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57.995000000000005</v>
      </c>
      <c r="C4" s="18">
        <v>8.8940000000000001</v>
      </c>
      <c r="D4" s="18">
        <v>3.4359999999999999</v>
      </c>
      <c r="E4" s="18">
        <v>3.8079999999999998</v>
      </c>
      <c r="F4" s="18">
        <v>4.9719999999999995</v>
      </c>
      <c r="G4" s="18">
        <v>7.0649999999999995</v>
      </c>
      <c r="H4" s="18">
        <v>37.533999999999999</v>
      </c>
      <c r="I4" s="18">
        <v>72.536000000000001</v>
      </c>
      <c r="J4" s="18">
        <v>60.698999999999998</v>
      </c>
      <c r="K4" s="18">
        <v>41.475000000000001</v>
      </c>
      <c r="L4" s="18">
        <v>23.611999999999998</v>
      </c>
      <c r="M4" s="18">
        <v>25.664000000000001</v>
      </c>
      <c r="N4" s="18">
        <v>25.667999999999999</v>
      </c>
      <c r="O4" s="18">
        <v>21.704000000000001</v>
      </c>
      <c r="P4" s="18">
        <v>20.900000000000002</v>
      </c>
      <c r="Q4" s="18">
        <v>44.677</v>
      </c>
      <c r="R4" s="18">
        <v>70.669000000000011</v>
      </c>
      <c r="S4" s="18">
        <v>64.399000000000001</v>
      </c>
      <c r="T4" s="18">
        <v>33.036999999999999</v>
      </c>
      <c r="U4" s="18">
        <v>8.02</v>
      </c>
      <c r="V4" s="18">
        <v>11.302</v>
      </c>
      <c r="W4" s="18">
        <v>13.117999999999999</v>
      </c>
      <c r="X4" s="18">
        <v>8.0860000000000003</v>
      </c>
      <c r="Y4" s="18">
        <v>39.672000000000004</v>
      </c>
      <c r="Z4" s="19"/>
      <c r="AA4" s="20">
        <f>SUM(B4:Z4)</f>
        <v>708.94200000000023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84.45</v>
      </c>
      <c r="C7" s="28">
        <v>82</v>
      </c>
      <c r="D7" s="28">
        <v>69.010000000000005</v>
      </c>
      <c r="E7" s="28">
        <v>71.099999999999994</v>
      </c>
      <c r="F7" s="28">
        <v>72.78</v>
      </c>
      <c r="G7" s="28">
        <v>79.55</v>
      </c>
      <c r="H7" s="28">
        <v>92.33</v>
      </c>
      <c r="I7" s="28">
        <v>126.79</v>
      </c>
      <c r="J7" s="28">
        <v>100.73</v>
      </c>
      <c r="K7" s="28">
        <v>89.93</v>
      </c>
      <c r="L7" s="28">
        <v>68.33</v>
      </c>
      <c r="M7" s="28">
        <v>70.400000000000006</v>
      </c>
      <c r="N7" s="28">
        <v>69.959999999999994</v>
      </c>
      <c r="O7" s="28">
        <v>61.09</v>
      </c>
      <c r="P7" s="28">
        <v>63.73</v>
      </c>
      <c r="Q7" s="28">
        <v>77.900000000000006</v>
      </c>
      <c r="R7" s="28">
        <v>84.66</v>
      </c>
      <c r="S7" s="28">
        <v>96.19</v>
      </c>
      <c r="T7" s="28">
        <v>118.97</v>
      </c>
      <c r="U7" s="28">
        <v>164.51</v>
      </c>
      <c r="V7" s="28">
        <v>205.13</v>
      </c>
      <c r="W7" s="28">
        <v>184.88</v>
      </c>
      <c r="X7" s="28">
        <v>138.94</v>
      </c>
      <c r="Y7" s="28">
        <v>97</v>
      </c>
      <c r="Z7" s="29"/>
      <c r="AA7" s="30">
        <f>IF(SUM(B7:Z7)&lt;&gt;0,AVERAGEIF(B7:Z7,"&lt;&gt;"""),"")</f>
        <v>98.765000000000001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1.915</v>
      </c>
      <c r="C14" s="57"/>
      <c r="D14" s="57"/>
      <c r="E14" s="57"/>
      <c r="F14" s="57"/>
      <c r="G14" s="57"/>
      <c r="H14" s="57">
        <v>2.923</v>
      </c>
      <c r="I14" s="57"/>
      <c r="J14" s="57"/>
      <c r="K14" s="57"/>
      <c r="L14" s="57"/>
      <c r="M14" s="57"/>
      <c r="N14" s="57"/>
      <c r="O14" s="57">
        <v>0.63700000000000001</v>
      </c>
      <c r="P14" s="57">
        <v>1.0649999999999999</v>
      </c>
      <c r="Q14" s="57">
        <v>2.3559999999999999</v>
      </c>
      <c r="R14" s="57">
        <v>5.3879999999999999</v>
      </c>
      <c r="S14" s="57">
        <v>1.73</v>
      </c>
      <c r="T14" s="57">
        <v>2.2919999999999998</v>
      </c>
      <c r="U14" s="57"/>
      <c r="V14" s="57"/>
      <c r="W14" s="57"/>
      <c r="X14" s="57"/>
      <c r="Y14" s="57">
        <v>1.5</v>
      </c>
      <c r="Z14" s="58"/>
      <c r="AA14" s="59">
        <f t="shared" si="0"/>
        <v>19.805999999999997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1.915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2.923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0.63700000000000001</v>
      </c>
      <c r="P16" s="62">
        <f t="shared" si="1"/>
        <v>1.0649999999999999</v>
      </c>
      <c r="Q16" s="62">
        <f t="shared" si="1"/>
        <v>2.3559999999999999</v>
      </c>
      <c r="R16" s="62">
        <f t="shared" si="1"/>
        <v>5.3879999999999999</v>
      </c>
      <c r="S16" s="62">
        <f t="shared" si="1"/>
        <v>1.73</v>
      </c>
      <c r="T16" s="62">
        <f t="shared" si="1"/>
        <v>2.2919999999999998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1.5</v>
      </c>
      <c r="Z16" s="63" t="str">
        <f t="shared" si="1"/>
        <v/>
      </c>
      <c r="AA16" s="64">
        <f>SUM(AA10:AA15)</f>
        <v>19.805999999999997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71.085999999999999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99.085999999999999</v>
      </c>
    </row>
    <row r="20" spans="1:27" ht="24.95" customHeight="1" x14ac:dyDescent="0.2">
      <c r="A20" s="75" t="s">
        <v>15</v>
      </c>
      <c r="B20" s="76">
        <v>2.2080000000000002</v>
      </c>
      <c r="C20" s="77"/>
      <c r="D20" s="77"/>
      <c r="E20" s="77"/>
      <c r="F20" s="77"/>
      <c r="G20" s="77"/>
      <c r="H20" s="77">
        <v>1.6</v>
      </c>
      <c r="I20" s="77"/>
      <c r="J20" s="77">
        <v>3.65</v>
      </c>
      <c r="K20" s="77"/>
      <c r="L20" s="77">
        <v>0.01</v>
      </c>
      <c r="M20" s="77">
        <v>0.04</v>
      </c>
      <c r="N20" s="77">
        <v>0.03</v>
      </c>
      <c r="O20" s="77">
        <v>0.02</v>
      </c>
      <c r="P20" s="77">
        <v>0.01</v>
      </c>
      <c r="Q20" s="77">
        <v>0.01</v>
      </c>
      <c r="R20" s="77">
        <v>0.01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7.5879999999999992</v>
      </c>
    </row>
    <row r="21" spans="1:27" ht="24.95" customHeight="1" x14ac:dyDescent="0.2">
      <c r="A21" s="75" t="s">
        <v>16</v>
      </c>
      <c r="B21" s="80">
        <v>53.872</v>
      </c>
      <c r="C21" s="81">
        <v>8.8940000000000001</v>
      </c>
      <c r="D21" s="81">
        <v>3.4359999999999999</v>
      </c>
      <c r="E21" s="81">
        <v>3.8079999999999998</v>
      </c>
      <c r="F21" s="81">
        <v>4.9719999999999995</v>
      </c>
      <c r="G21" s="81">
        <v>7.0649999999999995</v>
      </c>
      <c r="H21" s="81">
        <v>33.010999999999996</v>
      </c>
      <c r="I21" s="81">
        <v>1.45</v>
      </c>
      <c r="J21" s="81">
        <v>57.048999999999999</v>
      </c>
      <c r="K21" s="81">
        <v>13.475000000000001</v>
      </c>
      <c r="L21" s="81">
        <v>23.602</v>
      </c>
      <c r="M21" s="81">
        <v>25.624000000000002</v>
      </c>
      <c r="N21" s="81">
        <v>25.637999999999998</v>
      </c>
      <c r="O21" s="81">
        <v>21.046999999999997</v>
      </c>
      <c r="P21" s="81">
        <v>19.824999999999999</v>
      </c>
      <c r="Q21" s="81">
        <v>42.311</v>
      </c>
      <c r="R21" s="81">
        <v>65.271000000000001</v>
      </c>
      <c r="S21" s="81">
        <v>62.668999999999997</v>
      </c>
      <c r="T21" s="81">
        <v>30.744999999999997</v>
      </c>
      <c r="U21" s="81">
        <v>8.02</v>
      </c>
      <c r="V21" s="81">
        <v>11.302</v>
      </c>
      <c r="W21" s="81">
        <v>13.117999999999999</v>
      </c>
      <c r="X21" s="81">
        <v>8.0860000000000003</v>
      </c>
      <c r="Y21" s="81">
        <v>38.172000000000004</v>
      </c>
      <c r="Z21" s="78"/>
      <c r="AA21" s="79">
        <f t="shared" si="2"/>
        <v>582.46199999999999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56.08</v>
      </c>
      <c r="C26" s="88">
        <f t="shared" ref="C26:Z26" si="3">IF(LEN(C$2)&gt;0,SUM(C19:C25),"")</f>
        <v>8.8940000000000001</v>
      </c>
      <c r="D26" s="88">
        <f t="shared" si="3"/>
        <v>3.4359999999999999</v>
      </c>
      <c r="E26" s="88">
        <f t="shared" si="3"/>
        <v>3.8079999999999998</v>
      </c>
      <c r="F26" s="88">
        <f t="shared" si="3"/>
        <v>4.9719999999999995</v>
      </c>
      <c r="G26" s="88">
        <f t="shared" si="3"/>
        <v>7.0649999999999995</v>
      </c>
      <c r="H26" s="88">
        <f t="shared" si="3"/>
        <v>34.610999999999997</v>
      </c>
      <c r="I26" s="88">
        <f t="shared" si="3"/>
        <v>72.536000000000001</v>
      </c>
      <c r="J26" s="88">
        <f t="shared" si="3"/>
        <v>60.698999999999998</v>
      </c>
      <c r="K26" s="88">
        <f t="shared" si="3"/>
        <v>41.475000000000001</v>
      </c>
      <c r="L26" s="88">
        <f t="shared" si="3"/>
        <v>23.612000000000002</v>
      </c>
      <c r="M26" s="88">
        <f t="shared" si="3"/>
        <v>25.664000000000001</v>
      </c>
      <c r="N26" s="88">
        <f t="shared" si="3"/>
        <v>25.667999999999999</v>
      </c>
      <c r="O26" s="88">
        <f t="shared" si="3"/>
        <v>21.066999999999997</v>
      </c>
      <c r="P26" s="88">
        <f t="shared" si="3"/>
        <v>19.835000000000001</v>
      </c>
      <c r="Q26" s="88">
        <f t="shared" si="3"/>
        <v>42.320999999999998</v>
      </c>
      <c r="R26" s="88">
        <f t="shared" si="3"/>
        <v>65.281000000000006</v>
      </c>
      <c r="S26" s="88">
        <f t="shared" si="3"/>
        <v>62.668999999999997</v>
      </c>
      <c r="T26" s="88">
        <f t="shared" si="3"/>
        <v>30.744999999999997</v>
      </c>
      <c r="U26" s="88">
        <f t="shared" si="3"/>
        <v>8.02</v>
      </c>
      <c r="V26" s="88">
        <f t="shared" si="3"/>
        <v>11.302</v>
      </c>
      <c r="W26" s="88">
        <f t="shared" si="3"/>
        <v>13.117999999999999</v>
      </c>
      <c r="X26" s="88">
        <f t="shared" si="3"/>
        <v>8.0860000000000003</v>
      </c>
      <c r="Y26" s="88">
        <f t="shared" si="3"/>
        <v>38.172000000000004</v>
      </c>
      <c r="Z26" s="89" t="str">
        <f t="shared" si="3"/>
        <v/>
      </c>
      <c r="AA26" s="90">
        <f>SUM(AA19:AA25)</f>
        <v>689.13599999999997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57.994999999999997</v>
      </c>
      <c r="C30" s="77">
        <v>8.8940000000000001</v>
      </c>
      <c r="D30" s="77">
        <v>3.4359999999999999</v>
      </c>
      <c r="E30" s="77">
        <v>3.8079999999999998</v>
      </c>
      <c r="F30" s="77">
        <v>4.9720000000000004</v>
      </c>
      <c r="G30" s="77">
        <v>7.0650000000000004</v>
      </c>
      <c r="H30" s="77">
        <v>37.533999999999999</v>
      </c>
      <c r="I30" s="77">
        <v>72.536000000000001</v>
      </c>
      <c r="J30" s="77">
        <v>60.698999999999998</v>
      </c>
      <c r="K30" s="77">
        <v>41.475000000000001</v>
      </c>
      <c r="L30" s="77">
        <v>23.611999999999998</v>
      </c>
      <c r="M30" s="77">
        <v>25.664000000000001</v>
      </c>
      <c r="N30" s="77">
        <v>25.667999999999999</v>
      </c>
      <c r="O30" s="77">
        <v>21.704000000000001</v>
      </c>
      <c r="P30" s="77">
        <v>20.9</v>
      </c>
      <c r="Q30" s="77">
        <v>44.677</v>
      </c>
      <c r="R30" s="77">
        <v>70.668999999999997</v>
      </c>
      <c r="S30" s="77">
        <v>64.399000000000001</v>
      </c>
      <c r="T30" s="77">
        <v>33.036999999999999</v>
      </c>
      <c r="U30" s="77">
        <v>8.02</v>
      </c>
      <c r="V30" s="77">
        <v>11.302</v>
      </c>
      <c r="W30" s="77">
        <v>13.118</v>
      </c>
      <c r="X30" s="77">
        <v>8.0860000000000003</v>
      </c>
      <c r="Y30" s="77">
        <v>39.671999999999997</v>
      </c>
      <c r="Z30" s="78"/>
      <c r="AA30" s="79">
        <f>SUM(B30:Z30)</f>
        <v>708.94200000000012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57.994999999999997</v>
      </c>
      <c r="C32" s="62">
        <f t="shared" ref="C32:Z32" si="4">IF(LEN(C$2)&gt;0,SUM(C29:C31),"")</f>
        <v>8.8940000000000001</v>
      </c>
      <c r="D32" s="62">
        <f t="shared" si="4"/>
        <v>3.4359999999999999</v>
      </c>
      <c r="E32" s="62">
        <f t="shared" si="4"/>
        <v>3.8079999999999998</v>
      </c>
      <c r="F32" s="62">
        <f t="shared" si="4"/>
        <v>4.9720000000000004</v>
      </c>
      <c r="G32" s="62">
        <f t="shared" si="4"/>
        <v>7.0650000000000004</v>
      </c>
      <c r="H32" s="62">
        <f t="shared" si="4"/>
        <v>37.533999999999999</v>
      </c>
      <c r="I32" s="62">
        <f t="shared" si="4"/>
        <v>72.536000000000001</v>
      </c>
      <c r="J32" s="62">
        <f t="shared" si="4"/>
        <v>60.698999999999998</v>
      </c>
      <c r="K32" s="62">
        <f t="shared" si="4"/>
        <v>41.475000000000001</v>
      </c>
      <c r="L32" s="62">
        <f t="shared" si="4"/>
        <v>23.611999999999998</v>
      </c>
      <c r="M32" s="62">
        <f t="shared" si="4"/>
        <v>25.664000000000001</v>
      </c>
      <c r="N32" s="62">
        <f t="shared" si="4"/>
        <v>25.667999999999999</v>
      </c>
      <c r="O32" s="62">
        <f t="shared" si="4"/>
        <v>21.704000000000001</v>
      </c>
      <c r="P32" s="62">
        <f t="shared" si="4"/>
        <v>20.9</v>
      </c>
      <c r="Q32" s="62">
        <f t="shared" si="4"/>
        <v>44.677</v>
      </c>
      <c r="R32" s="62">
        <f t="shared" si="4"/>
        <v>70.668999999999997</v>
      </c>
      <c r="S32" s="62">
        <f t="shared" si="4"/>
        <v>64.399000000000001</v>
      </c>
      <c r="T32" s="62">
        <f t="shared" si="4"/>
        <v>33.036999999999999</v>
      </c>
      <c r="U32" s="62">
        <f t="shared" si="4"/>
        <v>8.02</v>
      </c>
      <c r="V32" s="62">
        <f t="shared" si="4"/>
        <v>11.302</v>
      </c>
      <c r="W32" s="62">
        <f t="shared" si="4"/>
        <v>13.118</v>
      </c>
      <c r="X32" s="62">
        <f t="shared" si="4"/>
        <v>8.0860000000000003</v>
      </c>
      <c r="Y32" s="62">
        <f t="shared" si="4"/>
        <v>39.671999999999997</v>
      </c>
      <c r="Z32" s="63" t="str">
        <f t="shared" si="4"/>
        <v/>
      </c>
      <c r="AA32" s="64">
        <f>SUM(AA29:AA31)</f>
        <v>708.94200000000012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57.994999999999997</v>
      </c>
      <c r="C52" s="88">
        <f t="shared" ref="C52:Z52" si="10">IF(LEN(C$2)&gt;0,SUM(C10:C15)+C26+C40,"")</f>
        <v>8.8940000000000001</v>
      </c>
      <c r="D52" s="88">
        <f t="shared" si="10"/>
        <v>3.4359999999999999</v>
      </c>
      <c r="E52" s="88">
        <f t="shared" si="10"/>
        <v>3.8079999999999998</v>
      </c>
      <c r="F52" s="88">
        <f t="shared" si="10"/>
        <v>4.9719999999999995</v>
      </c>
      <c r="G52" s="88">
        <f t="shared" si="10"/>
        <v>7.0649999999999995</v>
      </c>
      <c r="H52" s="88">
        <f t="shared" si="10"/>
        <v>37.533999999999999</v>
      </c>
      <c r="I52" s="88">
        <f t="shared" si="10"/>
        <v>72.536000000000001</v>
      </c>
      <c r="J52" s="88">
        <f t="shared" si="10"/>
        <v>60.698999999999998</v>
      </c>
      <c r="K52" s="88">
        <f t="shared" si="10"/>
        <v>41.475000000000001</v>
      </c>
      <c r="L52" s="88">
        <f t="shared" si="10"/>
        <v>23.612000000000002</v>
      </c>
      <c r="M52" s="88">
        <f t="shared" si="10"/>
        <v>25.664000000000001</v>
      </c>
      <c r="N52" s="88">
        <f t="shared" si="10"/>
        <v>25.667999999999999</v>
      </c>
      <c r="O52" s="88">
        <f t="shared" si="10"/>
        <v>21.703999999999997</v>
      </c>
      <c r="P52" s="88">
        <f t="shared" si="10"/>
        <v>20.900000000000002</v>
      </c>
      <c r="Q52" s="88">
        <f t="shared" si="10"/>
        <v>44.677</v>
      </c>
      <c r="R52" s="88">
        <f t="shared" si="10"/>
        <v>70.669000000000011</v>
      </c>
      <c r="S52" s="88">
        <f t="shared" si="10"/>
        <v>64.399000000000001</v>
      </c>
      <c r="T52" s="88">
        <f t="shared" si="10"/>
        <v>33.036999999999999</v>
      </c>
      <c r="U52" s="88">
        <f t="shared" si="10"/>
        <v>8.02</v>
      </c>
      <c r="V52" s="88">
        <f t="shared" si="10"/>
        <v>11.302</v>
      </c>
      <c r="W52" s="88">
        <f t="shared" si="10"/>
        <v>13.117999999999999</v>
      </c>
      <c r="X52" s="88">
        <f t="shared" si="10"/>
        <v>8.0860000000000003</v>
      </c>
      <c r="Y52" s="88">
        <f t="shared" si="10"/>
        <v>39.672000000000004</v>
      </c>
      <c r="Z52" s="89" t="str">
        <f t="shared" si="10"/>
        <v/>
      </c>
      <c r="AA52" s="104">
        <f>SUM(B52:Z52)</f>
        <v>708.94200000000012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84.45</v>
      </c>
      <c r="C7" s="117">
        <v>82</v>
      </c>
      <c r="D7" s="117">
        <v>69.010000000000005</v>
      </c>
      <c r="E7" s="117">
        <v>71.099999999999994</v>
      </c>
      <c r="F7" s="117">
        <v>72.78</v>
      </c>
      <c r="G7" s="117">
        <v>79.55</v>
      </c>
      <c r="H7" s="117">
        <v>92.33</v>
      </c>
      <c r="I7" s="117">
        <v>126.79</v>
      </c>
      <c r="J7" s="117">
        <v>100.73</v>
      </c>
      <c r="K7" s="117">
        <v>89.93</v>
      </c>
      <c r="L7" s="117">
        <v>68.33</v>
      </c>
      <c r="M7" s="117">
        <v>70.400000000000006</v>
      </c>
      <c r="N7" s="117">
        <v>69.959999999999994</v>
      </c>
      <c r="O7" s="117">
        <v>61.09</v>
      </c>
      <c r="P7" s="117">
        <v>63.73</v>
      </c>
      <c r="Q7" s="117">
        <v>77.900000000000006</v>
      </c>
      <c r="R7" s="117">
        <v>84.66</v>
      </c>
      <c r="S7" s="117">
        <v>96.19</v>
      </c>
      <c r="T7" s="117">
        <v>118.97</v>
      </c>
      <c r="U7" s="117">
        <v>164.51</v>
      </c>
      <c r="V7" s="117">
        <v>205.13</v>
      </c>
      <c r="W7" s="117">
        <v>184.88</v>
      </c>
      <c r="X7" s="117">
        <v>138.94</v>
      </c>
      <c r="Y7" s="117">
        <v>97</v>
      </c>
      <c r="Z7" s="118"/>
      <c r="AA7" s="119">
        <f>IF(SUM(B7:Z7)&lt;&gt;0,AVERAGEIF(B7:Z7,"&lt;&gt;"""),"")</f>
        <v>98.765000000000001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2024-06-10T13:27:09Z</dcterms:created>
  <dcterms:modified xsi:type="dcterms:W3CDTF">2024-06-10T13:27:11Z</dcterms:modified>
</cp:coreProperties>
</file>