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<sst xmlns="http://schemas.openxmlformats.org/spreadsheetml/2006/main" count="117" uniqueCount="53">
  <si>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08/06/2024 16:22:53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</si>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</sst>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7C-4015-AC0F-84A7824AB6B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7C-4015-AC0F-84A7824AB6B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26.545999999999999</c:v>
                </c:pt>
                <c:pt idx="1">
                  <c:v>18.773</c:v>
                </c:pt>
                <c:pt idx="2">
                  <c:v>22.308</c:v>
                </c:pt>
                <c:pt idx="3">
                  <c:v>23.614000000000001</c:v>
                </c:pt>
                <c:pt idx="4">
                  <c:v>23.303000000000001</c:v>
                </c:pt>
                <c:pt idx="5">
                  <c:v>26.412000000000003</c:v>
                </c:pt>
                <c:pt idx="6">
                  <c:v>42.780999999999999</c:v>
                </c:pt>
                <c:pt idx="7">
                  <c:v>33.268999999999998</c:v>
                </c:pt>
                <c:pt idx="16">
                  <c:v>100</c:v>
                </c:pt>
                <c:pt idx="19">
                  <c:v>26.741</c:v>
                </c:pt>
                <c:pt idx="22">
                  <c:v>1.966</c:v>
                </c:pt>
                <c:pt idx="23">
                  <c:v>31.815000000000001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7C-4015-AC0F-84A7824AB6B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7C-4015-AC0F-84A7824AB6B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</c:v>
                </c:pt>
                <c:pt idx="1">
                  <c:v>0.76</c:v>
                </c:pt>
                <c:pt idx="2">
                  <c:v>1.0900000000000001</c:v>
                </c:pt>
                <c:pt idx="3">
                  <c:v>1.8120000000000001</c:v>
                </c:pt>
                <c:pt idx="4">
                  <c:v>2.2480000000000002</c:v>
                </c:pt>
                <c:pt idx="5">
                  <c:v>2.2959999999999998</c:v>
                </c:pt>
                <c:pt idx="6">
                  <c:v>1.4930000000000001</c:v>
                </c:pt>
                <c:pt idx="7">
                  <c:v>0.54100000000000004</c:v>
                </c:pt>
                <c:pt idx="8">
                  <c:v>11.475000000000001</c:v>
                </c:pt>
                <c:pt idx="9">
                  <c:v>6.4210000000000003</c:v>
                </c:pt>
                <c:pt idx="10">
                  <c:v>0.38100000000000001</c:v>
                </c:pt>
                <c:pt idx="11">
                  <c:v>7.4170000000000007</c:v>
                </c:pt>
                <c:pt idx="12">
                  <c:v>6.9129999999999994</c:v>
                </c:pt>
                <c:pt idx="13">
                  <c:v>15.074</c:v>
                </c:pt>
                <c:pt idx="14">
                  <c:v>12.01</c:v>
                </c:pt>
                <c:pt idx="15">
                  <c:v>15.68</c:v>
                </c:pt>
                <c:pt idx="16">
                  <c:v>4.0000000000000001E-3</c:v>
                </c:pt>
                <c:pt idx="17">
                  <c:v>7.052999999999999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7C-4015-AC0F-84A7824AB6B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7C-4015-AC0F-84A7824AB6B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7C-4015-AC0F-84A7824AB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27.745999999999999</c:v>
                </c:pt>
                <c:pt idx="1">
                  <c:v>19.532999999999998</c:v>
                </c:pt>
                <c:pt idx="2">
                  <c:v>23.398</c:v>
                </c:pt>
                <c:pt idx="3">
                  <c:v>25.425999999999998</c:v>
                </c:pt>
                <c:pt idx="4">
                  <c:v>25.551000000000002</c:v>
                </c:pt>
                <c:pt idx="5">
                  <c:v>28.707999999999998</c:v>
                </c:pt>
                <c:pt idx="6">
                  <c:v>44.274000000000001</c:v>
                </c:pt>
                <c:pt idx="7">
                  <c:v>33.81</c:v>
                </c:pt>
                <c:pt idx="8">
                  <c:v>12.605</c:v>
                </c:pt>
                <c:pt idx="9">
                  <c:v>7.3380000000000001</c:v>
                </c:pt>
                <c:pt idx="10">
                  <c:v>6.2840000000000007</c:v>
                </c:pt>
                <c:pt idx="11">
                  <c:v>8.3409999999999993</c:v>
                </c:pt>
                <c:pt idx="12">
                  <c:v>7.7789999999999999</c:v>
                </c:pt>
                <c:pt idx="13">
                  <c:v>18.451999999999998</c:v>
                </c:pt>
                <c:pt idx="14">
                  <c:v>12.01</c:v>
                </c:pt>
                <c:pt idx="15">
                  <c:v>17.047000000000001</c:v>
                </c:pt>
                <c:pt idx="16">
                  <c:v>140.74199999999996</c:v>
                </c:pt>
                <c:pt idx="17">
                  <c:v>7.6159999999999997</c:v>
                </c:pt>
                <c:pt idx="18">
                  <c:v>27.999999999999996</c:v>
                </c:pt>
                <c:pt idx="19">
                  <c:v>26.741</c:v>
                </c:pt>
                <c:pt idx="20">
                  <c:v>75</c:v>
                </c:pt>
                <c:pt idx="21">
                  <c:v>69.915999999999997</c:v>
                </c:pt>
                <c:pt idx="22">
                  <c:v>29.965999999999998</c:v>
                </c:pt>
                <c:pt idx="23">
                  <c:v>31.815000000000001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D7C-4015-AC0F-84A7824AB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89.88</c:v>
                </c:pt>
                <c:pt idx="1">
                  <c:v>86.34</c:v>
                </c:pt>
                <c:pt idx="2">
                  <c:v>88.73</c:v>
                </c:pt>
                <c:pt idx="3">
                  <c:v>86.77</c:v>
                </c:pt>
                <c:pt idx="4">
                  <c:v>89.36</c:v>
                </c:pt>
                <c:pt idx="5">
                  <c:v>88.74</c:v>
                </c:pt>
                <c:pt idx="6">
                  <c:v>89.1</c:v>
                </c:pt>
                <c:pt idx="7">
                  <c:v>86.04</c:v>
                </c:pt>
                <c:pt idx="8">
                  <c:v>69.900000000000006</c:v>
                </c:pt>
                <c:pt idx="9">
                  <c:v>24.8</c:v>
                </c:pt>
                <c:pt idx="10">
                  <c:v>15.95</c:v>
                </c:pt>
                <c:pt idx="11">
                  <c:v>14.8</c:v>
                </c:pt>
                <c:pt idx="12">
                  <c:v>19.8</c:v>
                </c:pt>
                <c:pt idx="13">
                  <c:v>20.22</c:v>
                </c:pt>
                <c:pt idx="14">
                  <c:v>24.96</c:v>
                </c:pt>
                <c:pt idx="15">
                  <c:v>50.5</c:v>
                </c:pt>
                <c:pt idx="16">
                  <c:v>127.27</c:v>
                </c:pt>
                <c:pt idx="17">
                  <c:v>81.84</c:v>
                </c:pt>
                <c:pt idx="18">
                  <c:v>70.05</c:v>
                </c:pt>
                <c:pt idx="19">
                  <c:v>99.35</c:v>
                </c:pt>
                <c:pt idx="20">
                  <c:v>124.08</c:v>
                </c:pt>
                <c:pt idx="21">
                  <c:v>119.66</c:v>
                </c:pt>
                <c:pt idx="22">
                  <c:v>107</c:v>
                </c:pt>
                <c:pt idx="23">
                  <c:v>95.39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D7C-4015-AC0F-84A7824AB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27.746000000000002</v>
      </c>
      <c r="C4" s="18">
        <v>19.533000000000001</v>
      </c>
      <c r="D4" s="18">
        <v>23.398</v>
      </c>
      <c r="E4" s="18">
        <v>25.426000000000002</v>
      </c>
      <c r="F4" s="18">
        <v>25.551000000000002</v>
      </c>
      <c r="G4" s="18">
        <v>28.708000000000002</v>
      </c>
      <c r="H4" s="18">
        <v>44.274000000000001</v>
      </c>
      <c r="I4" s="18">
        <v>33.81</v>
      </c>
      <c r="J4" s="18">
        <v>12.605000000000002</v>
      </c>
      <c r="K4" s="18">
        <v>7.3380000000000001</v>
      </c>
      <c r="L4" s="18">
        <v>6.2840000000000007</v>
      </c>
      <c r="M4" s="18">
        <v>8.3410000000000011</v>
      </c>
      <c r="N4" s="18">
        <v>7.7789999999999999</v>
      </c>
      <c r="O4" s="18">
        <v>18.451999999999998</v>
      </c>
      <c r="P4" s="18">
        <v>12.01</v>
      </c>
      <c r="Q4" s="18">
        <v>17.047000000000001</v>
      </c>
      <c r="R4" s="18">
        <v>140.74199999999999</v>
      </c>
      <c r="S4" s="18">
        <v>7.6159999999999988</v>
      </c>
      <c r="T4" s="18">
        <v>28</v>
      </c>
      <c r="U4" s="18">
        <v>26.741</v>
      </c>
      <c r="V4" s="18">
        <v>75</v>
      </c>
      <c r="W4" s="18">
        <v>69.915999999999997</v>
      </c>
      <c r="X4" s="18">
        <v>29.966000000000001</v>
      </c>
      <c r="Y4" s="18">
        <v>31.815000000000001</v>
      </c>
      <c r="Z4" s="19"/>
      <c r="AA4" s="20">
        <f>SUM(B4:Z4)</f>
        <v>728.09800000000007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89.88</v>
      </c>
      <c r="C7" s="28">
        <v>86.34</v>
      </c>
      <c r="D7" s="28">
        <v>88.73</v>
      </c>
      <c r="E7" s="28">
        <v>86.77</v>
      </c>
      <c r="F7" s="28">
        <v>89.36</v>
      </c>
      <c r="G7" s="28">
        <v>88.74</v>
      </c>
      <c r="H7" s="28">
        <v>89.1</v>
      </c>
      <c r="I7" s="28">
        <v>86.04</v>
      </c>
      <c r="J7" s="28">
        <v>69.900000000000006</v>
      </c>
      <c r="K7" s="28">
        <v>24.8</v>
      </c>
      <c r="L7" s="28">
        <v>15.95</v>
      </c>
      <c r="M7" s="28">
        <v>14.8</v>
      </c>
      <c r="N7" s="28">
        <v>19.8</v>
      </c>
      <c r="O7" s="28">
        <v>20.22</v>
      </c>
      <c r="P7" s="28">
        <v>24.96</v>
      </c>
      <c r="Q7" s="28">
        <v>50.5</v>
      </c>
      <c r="R7" s="28">
        <v>127.27</v>
      </c>
      <c r="S7" s="28">
        <v>81.84</v>
      </c>
      <c r="T7" s="28">
        <v>70.05</v>
      </c>
      <c r="U7" s="28">
        <v>99.35</v>
      </c>
      <c r="V7" s="28">
        <v>124.08</v>
      </c>
      <c r="W7" s="28">
        <v>119.66</v>
      </c>
      <c r="X7" s="28">
        <v>107</v>
      </c>
      <c r="Y7" s="28">
        <v>95.39</v>
      </c>
      <c r="Z7" s="29"/>
      <c r="AA7" s="30">
        <f>IF(SUM(B7:Z7)&lt;&gt;0,AVERAGEIF(B7:Z7,"&lt;&gt;"""),"")</f>
        <v>73.772083333333327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26.545999999999999</v>
      </c>
      <c r="C12" s="52">
        <v>18.773</v>
      </c>
      <c r="D12" s="52">
        <v>22.308</v>
      </c>
      <c r="E12" s="52">
        <v>23.614000000000001</v>
      </c>
      <c r="F12" s="52">
        <v>23.303000000000001</v>
      </c>
      <c r="G12" s="52">
        <v>26.412000000000003</v>
      </c>
      <c r="H12" s="52">
        <v>42.780999999999999</v>
      </c>
      <c r="I12" s="52">
        <v>33.268999999999998</v>
      </c>
      <c r="J12" s="52"/>
      <c r="K12" s="52"/>
      <c r="L12" s="52"/>
      <c r="M12" s="52"/>
      <c r="N12" s="52"/>
      <c r="O12" s="52"/>
      <c r="P12" s="52"/>
      <c r="Q12" s="52"/>
      <c r="R12" s="52">
        <v>100</v>
      </c>
      <c r="S12" s="52"/>
      <c r="T12" s="52"/>
      <c r="U12" s="52">
        <v>26.741</v>
      </c>
      <c r="V12" s="52"/>
      <c r="W12" s="52"/>
      <c r="X12" s="52">
        <v>1.966</v>
      </c>
      <c r="Y12" s="52">
        <v>31.815000000000001</v>
      </c>
      <c r="Z12" s="53"/>
      <c r="AA12" s="54">
        <f t="shared" si="0"/>
        <v>377.52800000000002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</v>
      </c>
      <c r="C14" s="57">
        <v>0.76</v>
      </c>
      <c r="D14" s="57">
        <v>1.0900000000000001</v>
      </c>
      <c r="E14" s="57">
        <v>1.8120000000000001</v>
      </c>
      <c r="F14" s="57">
        <v>2.2480000000000002</v>
      </c>
      <c r="G14" s="57">
        <v>2.2959999999999998</v>
      </c>
      <c r="H14" s="57">
        <v>1.4930000000000001</v>
      </c>
      <c r="I14" s="57">
        <v>0.54100000000000004</v>
      </c>
      <c r="J14" s="57">
        <v>11.475000000000001</v>
      </c>
      <c r="K14" s="57">
        <v>6.4210000000000003</v>
      </c>
      <c r="L14" s="57">
        <v>0.38100000000000001</v>
      </c>
      <c r="M14" s="57">
        <v>7.4170000000000007</v>
      </c>
      <c r="N14" s="57">
        <v>6.9129999999999994</v>
      </c>
      <c r="O14" s="57">
        <v>15.074</v>
      </c>
      <c r="P14" s="57">
        <v>12.01</v>
      </c>
      <c r="Q14" s="57">
        <v>15.68</v>
      </c>
      <c r="R14" s="57">
        <v>4.0000000000000001E-3</v>
      </c>
      <c r="S14" s="57">
        <v>7.052999999999999</v>
      </c>
      <c r="T14" s="57"/>
      <c r="U14" s="57"/>
      <c r="V14" s="57"/>
      <c r="W14" s="57"/>
      <c r="X14" s="57"/>
      <c r="Y14" s="57"/>
      <c r="Z14" s="58"/>
      <c r="AA14" s="59">
        <f t="shared" si="0"/>
        <v>93.868000000000009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27.745999999999999</v>
      </c>
      <c r="C16" s="62">
        <f t="shared" ref="C16:Z16" si="1">IF(LEN(C$2)&gt;0,SUM(C10:C15),"")</f>
        <v>19.533000000000001</v>
      </c>
      <c r="D16" s="62">
        <f t="shared" si="1"/>
        <v>23.398</v>
      </c>
      <c r="E16" s="62">
        <f t="shared" si="1"/>
        <v>25.426000000000002</v>
      </c>
      <c r="F16" s="62">
        <f t="shared" si="1"/>
        <v>25.551000000000002</v>
      </c>
      <c r="G16" s="62">
        <f t="shared" si="1"/>
        <v>28.708000000000002</v>
      </c>
      <c r="H16" s="62">
        <f t="shared" si="1"/>
        <v>44.274000000000001</v>
      </c>
      <c r="I16" s="62">
        <f t="shared" si="1"/>
        <v>33.809999999999995</v>
      </c>
      <c r="J16" s="62">
        <f t="shared" si="1"/>
        <v>11.475000000000001</v>
      </c>
      <c r="K16" s="62">
        <f t="shared" si="1"/>
        <v>6.4210000000000003</v>
      </c>
      <c r="L16" s="62">
        <f t="shared" si="1"/>
        <v>0.38100000000000001</v>
      </c>
      <c r="M16" s="62">
        <f t="shared" si="1"/>
        <v>7.4170000000000007</v>
      </c>
      <c r="N16" s="62">
        <f t="shared" si="1"/>
        <v>6.9129999999999994</v>
      </c>
      <c r="O16" s="62">
        <f t="shared" si="1"/>
        <v>15.074</v>
      </c>
      <c r="P16" s="62">
        <f t="shared" si="1"/>
        <v>12.01</v>
      </c>
      <c r="Q16" s="62">
        <f t="shared" si="1"/>
        <v>15.68</v>
      </c>
      <c r="R16" s="62">
        <f t="shared" si="1"/>
        <v>100.004</v>
      </c>
      <c r="S16" s="62">
        <f t="shared" si="1"/>
        <v>7.052999999999999</v>
      </c>
      <c r="T16" s="62">
        <f t="shared" si="1"/>
        <v>0</v>
      </c>
      <c r="U16" s="62">
        <f t="shared" si="1"/>
        <v>26.741</v>
      </c>
      <c r="V16" s="62">
        <f t="shared" si="1"/>
        <v>0</v>
      </c>
      <c r="W16" s="62">
        <f t="shared" si="1"/>
        <v>0</v>
      </c>
      <c r="X16" s="62">
        <f t="shared" si="1"/>
        <v>1.966</v>
      </c>
      <c r="Y16" s="62">
        <f t="shared" si="1"/>
        <v>31.815000000000001</v>
      </c>
      <c r="Z16" s="63" t="str">
        <f t="shared" si="1"/>
        <v/>
      </c>
      <c r="AA16" s="64">
        <f>SUM(AA10:AA15)</f>
        <v>471.39600000000002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40.738</v>
      </c>
      <c r="S19" s="72"/>
      <c r="T19" s="72">
        <v>28</v>
      </c>
      <c r="U19" s="72"/>
      <c r="V19" s="72">
        <v>75</v>
      </c>
      <c r="W19" s="72">
        <v>69.915999999999997</v>
      </c>
      <c r="X19" s="72">
        <v>28</v>
      </c>
      <c r="Y19" s="72"/>
      <c r="Z19" s="73"/>
      <c r="AA19" s="74">
        <f t="shared" ref="AA19:AA24" si="2">SUM(B19:Z19)</f>
        <v>241.654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</v>
      </c>
      <c r="M20" s="77"/>
      <c r="N20" s="77"/>
      <c r="O20" s="77">
        <v>0.46</v>
      </c>
      <c r="P20" s="77"/>
      <c r="Q20" s="77">
        <v>0.129</v>
      </c>
      <c r="R20" s="77"/>
      <c r="S20" s="77">
        <v>0.26</v>
      </c>
      <c r="T20" s="77"/>
      <c r="U20" s="77"/>
      <c r="V20" s="77"/>
      <c r="W20" s="77"/>
      <c r="X20" s="77"/>
      <c r="Y20" s="77"/>
      <c r="Z20" s="78"/>
      <c r="AA20" s="79">
        <f t="shared" si="2"/>
        <v>4.8490000000000002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1.1299999999999999</v>
      </c>
      <c r="K21" s="81">
        <v>0.91700000000000004</v>
      </c>
      <c r="L21" s="81">
        <v>1.903</v>
      </c>
      <c r="M21" s="81">
        <v>0.92400000000000004</v>
      </c>
      <c r="N21" s="81">
        <v>0.86599999999999999</v>
      </c>
      <c r="O21" s="81">
        <v>2.9180000000000001</v>
      </c>
      <c r="P21" s="81"/>
      <c r="Q21" s="81">
        <v>1.238</v>
      </c>
      <c r="R21" s="81"/>
      <c r="S21" s="81">
        <v>0.30299999999999999</v>
      </c>
      <c r="T21" s="81"/>
      <c r="U21" s="81"/>
      <c r="V21" s="81"/>
      <c r="W21" s="81"/>
      <c r="X21" s="81"/>
      <c r="Y21" s="81"/>
      <c r="Z21" s="78"/>
      <c r="AA21" s="79">
        <f t="shared" si="2"/>
        <v>10.199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1.1299999999999999</v>
      </c>
      <c r="K25" s="88">
        <f t="shared" si="3"/>
        <v>0.91700000000000004</v>
      </c>
      <c r="L25" s="88">
        <f t="shared" si="3"/>
        <v>5.9030000000000005</v>
      </c>
      <c r="M25" s="88">
        <f t="shared" si="3"/>
        <v>0.92400000000000004</v>
      </c>
      <c r="N25" s="88">
        <f t="shared" si="3"/>
        <v>0.86599999999999999</v>
      </c>
      <c r="O25" s="88">
        <f t="shared" si="3"/>
        <v>3.3780000000000001</v>
      </c>
      <c r="P25" s="88">
        <f t="shared" si="3"/>
        <v>0</v>
      </c>
      <c r="Q25" s="88">
        <f t="shared" si="3"/>
        <v>1.367</v>
      </c>
      <c r="R25" s="88">
        <f t="shared" si="3"/>
        <v>40.738</v>
      </c>
      <c r="S25" s="88">
        <f t="shared" si="3"/>
        <v>0.56299999999999994</v>
      </c>
      <c r="T25" s="88">
        <f t="shared" si="3"/>
        <v>28</v>
      </c>
      <c r="U25" s="88">
        <f t="shared" si="3"/>
        <v>0</v>
      </c>
      <c r="V25" s="88">
        <f t="shared" si="3"/>
        <v>75</v>
      </c>
      <c r="W25" s="88">
        <f t="shared" si="3"/>
        <v>69.915999999999997</v>
      </c>
      <c r="X25" s="88">
        <f t="shared" si="3"/>
        <v>28</v>
      </c>
      <c r="Y25" s="88">
        <f t="shared" si="3"/>
        <v>0</v>
      </c>
      <c r="Z25" s="89" t="str">
        <f t="shared" si="3"/>
        <v/>
      </c>
      <c r="AA25" s="90">
        <f>SUM(AA19:AA24)</f>
        <v>256.702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27.745999999999999</v>
      </c>
      <c r="C29" s="77">
        <v>19.533000000000001</v>
      </c>
      <c r="D29" s="77">
        <v>23.398</v>
      </c>
      <c r="E29" s="77">
        <v>25.425999999999998</v>
      </c>
      <c r="F29" s="77">
        <v>25.550999999999998</v>
      </c>
      <c r="G29" s="77">
        <v>28.707999999999998</v>
      </c>
      <c r="H29" s="77">
        <v>44.274000000000001</v>
      </c>
      <c r="I29" s="77">
        <v>33.81</v>
      </c>
      <c r="J29" s="77">
        <v>12.605</v>
      </c>
      <c r="K29" s="77">
        <v>7.3380000000000001</v>
      </c>
      <c r="L29" s="77">
        <v>6.2839999999999998</v>
      </c>
      <c r="M29" s="77">
        <v>8.3409999999999993</v>
      </c>
      <c r="N29" s="77">
        <v>7.7789999999999999</v>
      </c>
      <c r="O29" s="77">
        <v>18.452000000000002</v>
      </c>
      <c r="P29" s="77">
        <v>12.01</v>
      </c>
      <c r="Q29" s="77">
        <v>17.047000000000001</v>
      </c>
      <c r="R29" s="77">
        <v>140.74199999999999</v>
      </c>
      <c r="S29" s="77">
        <v>7.6159999999999997</v>
      </c>
      <c r="T29" s="77">
        <v>28</v>
      </c>
      <c r="U29" s="77">
        <v>26.741</v>
      </c>
      <c r="V29" s="77">
        <v>75</v>
      </c>
      <c r="W29" s="77">
        <v>69.915999999999997</v>
      </c>
      <c r="X29" s="77">
        <v>29.966000000000001</v>
      </c>
      <c r="Y29" s="77">
        <v>31.815000000000001</v>
      </c>
      <c r="Z29" s="78"/>
      <c r="AA29" s="79">
        <f>SUM(B29:Z29)</f>
        <v>728.09800000000007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27.745999999999999</v>
      </c>
      <c r="C31" s="62">
        <f t="shared" ref="C31:Z31" si="4">IF(LEN(C$2)&gt;0,SUM(C28:C30),"")</f>
        <v>19.533000000000001</v>
      </c>
      <c r="D31" s="62">
        <f t="shared" si="4"/>
        <v>23.398</v>
      </c>
      <c r="E31" s="62">
        <f t="shared" si="4"/>
        <v>25.425999999999998</v>
      </c>
      <c r="F31" s="62">
        <f t="shared" si="4"/>
        <v>25.550999999999998</v>
      </c>
      <c r="G31" s="62">
        <f t="shared" si="4"/>
        <v>28.707999999999998</v>
      </c>
      <c r="H31" s="62">
        <f t="shared" si="4"/>
        <v>44.274000000000001</v>
      </c>
      <c r="I31" s="62">
        <f t="shared" si="4"/>
        <v>33.81</v>
      </c>
      <c r="J31" s="62">
        <f t="shared" si="4"/>
        <v>12.605</v>
      </c>
      <c r="K31" s="62">
        <f t="shared" si="4"/>
        <v>7.3380000000000001</v>
      </c>
      <c r="L31" s="62">
        <f t="shared" si="4"/>
        <v>6.2839999999999998</v>
      </c>
      <c r="M31" s="62">
        <f t="shared" si="4"/>
        <v>8.3409999999999993</v>
      </c>
      <c r="N31" s="62">
        <f t="shared" si="4"/>
        <v>7.7789999999999999</v>
      </c>
      <c r="O31" s="62">
        <f t="shared" si="4"/>
        <v>18.452000000000002</v>
      </c>
      <c r="P31" s="62">
        <f t="shared" si="4"/>
        <v>12.01</v>
      </c>
      <c r="Q31" s="62">
        <f t="shared" si="4"/>
        <v>17.047000000000001</v>
      </c>
      <c r="R31" s="62">
        <f t="shared" si="4"/>
        <v>140.74199999999999</v>
      </c>
      <c r="S31" s="62">
        <f t="shared" si="4"/>
        <v>7.6159999999999997</v>
      </c>
      <c r="T31" s="62">
        <f t="shared" si="4"/>
        <v>28</v>
      </c>
      <c r="U31" s="62">
        <f t="shared" si="4"/>
        <v>26.741</v>
      </c>
      <c r="V31" s="62">
        <f t="shared" si="4"/>
        <v>75</v>
      </c>
      <c r="W31" s="62">
        <f t="shared" si="4"/>
        <v>69.915999999999997</v>
      </c>
      <c r="X31" s="62">
        <f t="shared" si="4"/>
        <v>29.966000000000001</v>
      </c>
      <c r="Y31" s="62">
        <f t="shared" si="4"/>
        <v>31.815000000000001</v>
      </c>
      <c r="Z31" s="63" t="str">
        <f t="shared" si="4"/>
        <v/>
      </c>
      <c r="AA31" s="64">
        <f>SUM(AA28:AA30)</f>
        <v>728.09800000000007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27.745999999999999</v>
      </c>
      <c r="C51" s="88">
        <f t="shared" si="10"/>
        <v>19.533000000000001</v>
      </c>
      <c r="D51" s="88">
        <f t="shared" si="10"/>
        <v>23.398</v>
      </c>
      <c r="E51" s="88">
        <f t="shared" si="10"/>
        <v>25.426000000000002</v>
      </c>
      <c r="F51" s="88">
        <f t="shared" si="10"/>
        <v>25.551000000000002</v>
      </c>
      <c r="G51" s="88">
        <f t="shared" si="10"/>
        <v>28.708000000000002</v>
      </c>
      <c r="H51" s="88">
        <f t="shared" si="10"/>
        <v>44.274000000000001</v>
      </c>
      <c r="I51" s="88">
        <f t="shared" si="10"/>
        <v>33.809999999999995</v>
      </c>
      <c r="J51" s="88">
        <f t="shared" si="10"/>
        <v>12.605</v>
      </c>
      <c r="K51" s="88">
        <f t="shared" si="10"/>
        <v>7.3380000000000001</v>
      </c>
      <c r="L51" s="88">
        <f t="shared" si="10"/>
        <v>6.2840000000000007</v>
      </c>
      <c r="M51" s="88">
        <f t="shared" si="10"/>
        <v>8.3410000000000011</v>
      </c>
      <c r="N51" s="88">
        <f t="shared" si="10"/>
        <v>7.778999999999999</v>
      </c>
      <c r="O51" s="88">
        <f t="shared" si="10"/>
        <v>18.451999999999998</v>
      </c>
      <c r="P51" s="88">
        <f t="shared" si="10"/>
        <v>12.01</v>
      </c>
      <c r="Q51" s="88">
        <f t="shared" si="10"/>
        <v>17.047000000000001</v>
      </c>
      <c r="R51" s="88">
        <f t="shared" si="10"/>
        <v>140.74200000000002</v>
      </c>
      <c r="S51" s="88">
        <f t="shared" si="10"/>
        <v>7.6159999999999988</v>
      </c>
      <c r="T51" s="88">
        <f t="shared" si="10"/>
        <v>28</v>
      </c>
      <c r="U51" s="88">
        <f t="shared" si="10"/>
        <v>26.741</v>
      </c>
      <c r="V51" s="88">
        <f t="shared" si="10"/>
        <v>75</v>
      </c>
      <c r="W51" s="88">
        <f t="shared" si="10"/>
        <v>69.915999999999997</v>
      </c>
      <c r="X51" s="88">
        <f t="shared" si="10"/>
        <v>29.966000000000001</v>
      </c>
      <c r="Y51" s="88">
        <f t="shared" si="10"/>
        <v>31.815000000000001</v>
      </c>
      <c r="Z51" s="89" t="str">
        <f t="shared" si="10"/>
        <v/>
      </c>
      <c r="AA51" s="104">
        <f>SUM(B51:Z51)</f>
        <v>728.09800000000007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27.745999999999999</v>
      </c>
      <c r="C4" s="18">
        <v>19.532999999999998</v>
      </c>
      <c r="D4" s="18">
        <v>23.398</v>
      </c>
      <c r="E4" s="18">
        <v>25.425999999999998</v>
      </c>
      <c r="F4" s="18">
        <v>25.551000000000002</v>
      </c>
      <c r="G4" s="18">
        <v>28.707999999999998</v>
      </c>
      <c r="H4" s="18">
        <v>44.274000000000001</v>
      </c>
      <c r="I4" s="18">
        <v>33.81</v>
      </c>
      <c r="J4" s="18">
        <v>12.605</v>
      </c>
      <c r="K4" s="18">
        <v>7.3380000000000001</v>
      </c>
      <c r="L4" s="18">
        <v>6.2840000000000007</v>
      </c>
      <c r="M4" s="18">
        <v>8.3409999999999993</v>
      </c>
      <c r="N4" s="18">
        <v>7.7789999999999999</v>
      </c>
      <c r="O4" s="18">
        <v>18.451999999999998</v>
      </c>
      <c r="P4" s="18">
        <v>12.01</v>
      </c>
      <c r="Q4" s="18">
        <v>17.047000000000001</v>
      </c>
      <c r="R4" s="18">
        <v>140.74199999999996</v>
      </c>
      <c r="S4" s="18">
        <v>7.6159999999999997</v>
      </c>
      <c r="T4" s="18">
        <v>27.999999999999996</v>
      </c>
      <c r="U4" s="18">
        <v>26.741</v>
      </c>
      <c r="V4" s="18">
        <v>75</v>
      </c>
      <c r="W4" s="18">
        <v>69.915999999999997</v>
      </c>
      <c r="X4" s="18">
        <v>29.965999999999998</v>
      </c>
      <c r="Y4" s="18">
        <v>31.815000000000001</v>
      </c>
      <c r="Z4" s="19"/>
      <c r="AA4" s="20">
        <f>SUM(B4:Z4)</f>
        <v>728.09800000000007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89.88</v>
      </c>
      <c r="C7" s="28">
        <v>86.34</v>
      </c>
      <c r="D7" s="28">
        <v>88.73</v>
      </c>
      <c r="E7" s="28">
        <v>86.77</v>
      </c>
      <c r="F7" s="28">
        <v>89.36</v>
      </c>
      <c r="G7" s="28">
        <v>88.74</v>
      </c>
      <c r="H7" s="28">
        <v>89.1</v>
      </c>
      <c r="I7" s="28">
        <v>86.04</v>
      </c>
      <c r="J7" s="28">
        <v>69.900000000000006</v>
      </c>
      <c r="K7" s="28">
        <v>24.8</v>
      </c>
      <c r="L7" s="28">
        <v>15.95</v>
      </c>
      <c r="M7" s="28">
        <v>14.8</v>
      </c>
      <c r="N7" s="28">
        <v>19.8</v>
      </c>
      <c r="O7" s="28">
        <v>20.22</v>
      </c>
      <c r="P7" s="28">
        <v>24.96</v>
      </c>
      <c r="Q7" s="28">
        <v>50.5</v>
      </c>
      <c r="R7" s="28">
        <v>127.27</v>
      </c>
      <c r="S7" s="28">
        <v>81.84</v>
      </c>
      <c r="T7" s="28">
        <v>70.05</v>
      </c>
      <c r="U7" s="28">
        <v>99.35</v>
      </c>
      <c r="V7" s="28">
        <v>124.08</v>
      </c>
      <c r="W7" s="28">
        <v>119.66</v>
      </c>
      <c r="X7" s="28">
        <v>107</v>
      </c>
      <c r="Y7" s="28">
        <v>95.39</v>
      </c>
      <c r="Z7" s="29"/>
      <c r="AA7" s="30">
        <f>IF(SUM(B7:Z7)&lt;&gt;0,AVERAGEIF(B7:Z7,"&lt;&gt;"""),"")</f>
        <v>73.772083333333327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0.80399999999999994</v>
      </c>
      <c r="C14" s="57">
        <v>0.53</v>
      </c>
      <c r="D14" s="57">
        <v>0.75800000000000001</v>
      </c>
      <c r="E14" s="57">
        <v>0.96500000000000008</v>
      </c>
      <c r="F14" s="57">
        <v>0.59199999999999997</v>
      </c>
      <c r="G14" s="57">
        <v>2.2789999999999999</v>
      </c>
      <c r="H14" s="57">
        <v>7.84</v>
      </c>
      <c r="I14" s="57">
        <v>7.1009999999999991</v>
      </c>
      <c r="J14" s="57"/>
      <c r="K14" s="57">
        <v>0.47899999999999998</v>
      </c>
      <c r="L14" s="57">
        <v>0.36299999999999999</v>
      </c>
      <c r="M14" s="57">
        <v>1.0680000000000001</v>
      </c>
      <c r="N14" s="57">
        <v>1.6190000000000002</v>
      </c>
      <c r="O14" s="57">
        <v>0.89400000000000002</v>
      </c>
      <c r="P14" s="57">
        <v>1.698</v>
      </c>
      <c r="Q14" s="57">
        <v>0.98499999999999999</v>
      </c>
      <c r="R14" s="57">
        <v>48.524000000000001</v>
      </c>
      <c r="S14" s="57">
        <v>1.31</v>
      </c>
      <c r="T14" s="57">
        <v>5.3109999999999999</v>
      </c>
      <c r="U14" s="57">
        <v>5.298</v>
      </c>
      <c r="V14" s="57">
        <v>22.212</v>
      </c>
      <c r="W14" s="57">
        <v>20.173999999999999</v>
      </c>
      <c r="X14" s="57">
        <v>1.7690000000000001</v>
      </c>
      <c r="Y14" s="57">
        <v>2.3159999999999998</v>
      </c>
      <c r="Z14" s="58"/>
      <c r="AA14" s="59">
        <f t="shared" si="0"/>
        <v>134.88900000000001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0.80399999999999994</v>
      </c>
      <c r="C16" s="62">
        <f t="shared" ref="C16:Z16" si="1">IF(LEN(C$2)&gt;0,SUM(C10:C15),"")</f>
        <v>0.53</v>
      </c>
      <c r="D16" s="62">
        <f t="shared" si="1"/>
        <v>0.75800000000000001</v>
      </c>
      <c r="E16" s="62">
        <f t="shared" si="1"/>
        <v>0.96500000000000008</v>
      </c>
      <c r="F16" s="62">
        <f t="shared" si="1"/>
        <v>0.59199999999999997</v>
      </c>
      <c r="G16" s="62">
        <f t="shared" si="1"/>
        <v>2.2789999999999999</v>
      </c>
      <c r="H16" s="62">
        <f t="shared" si="1"/>
        <v>7.84</v>
      </c>
      <c r="I16" s="62">
        <f t="shared" si="1"/>
        <v>7.1009999999999991</v>
      </c>
      <c r="J16" s="62">
        <f t="shared" si="1"/>
        <v>0</v>
      </c>
      <c r="K16" s="62">
        <f t="shared" si="1"/>
        <v>0.47899999999999998</v>
      </c>
      <c r="L16" s="62">
        <f t="shared" si="1"/>
        <v>0.36299999999999999</v>
      </c>
      <c r="M16" s="62">
        <f t="shared" si="1"/>
        <v>1.0680000000000001</v>
      </c>
      <c r="N16" s="62">
        <f t="shared" si="1"/>
        <v>1.6190000000000002</v>
      </c>
      <c r="O16" s="62">
        <f t="shared" si="1"/>
        <v>0.89400000000000002</v>
      </c>
      <c r="P16" s="62">
        <f t="shared" si="1"/>
        <v>1.698</v>
      </c>
      <c r="Q16" s="62">
        <f t="shared" si="1"/>
        <v>0.98499999999999999</v>
      </c>
      <c r="R16" s="62">
        <f t="shared" si="1"/>
        <v>48.524000000000001</v>
      </c>
      <c r="S16" s="62">
        <f t="shared" si="1"/>
        <v>1.31</v>
      </c>
      <c r="T16" s="62">
        <f t="shared" si="1"/>
        <v>5.3109999999999999</v>
      </c>
      <c r="U16" s="62">
        <f t="shared" si="1"/>
        <v>5.298</v>
      </c>
      <c r="V16" s="62">
        <f t="shared" si="1"/>
        <v>22.212</v>
      </c>
      <c r="W16" s="62">
        <f t="shared" si="1"/>
        <v>20.173999999999999</v>
      </c>
      <c r="X16" s="62">
        <f t="shared" si="1"/>
        <v>1.7690000000000001</v>
      </c>
      <c r="Y16" s="62">
        <f t="shared" si="1"/>
        <v>2.3159999999999998</v>
      </c>
      <c r="Z16" s="63" t="str">
        <f t="shared" si="1"/>
        <v/>
      </c>
      <c r="AA16" s="64">
        <f>SUM(AA10:AA15)</f>
        <v>134.88900000000001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2.2999999999999998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22.1</v>
      </c>
    </row>
    <row r="20" spans="1:27" ht="24.95" customHeight="1" x14ac:dyDescent="0.2">
      <c r="A20" s="75" t="s">
        <v>15</v>
      </c>
      <c r="B20" s="76">
        <v>5.944</v>
      </c>
      <c r="C20" s="77">
        <v>6.01</v>
      </c>
      <c r="D20" s="77">
        <v>5.915</v>
      </c>
      <c r="E20" s="77">
        <v>6.0469999999999997</v>
      </c>
      <c r="F20" s="77">
        <v>5.9750000000000005</v>
      </c>
      <c r="G20" s="77">
        <v>6.1240000000000006</v>
      </c>
      <c r="H20" s="77">
        <v>8.7100000000000009</v>
      </c>
      <c r="I20" s="77">
        <v>6.9329999999999998</v>
      </c>
      <c r="J20" s="77">
        <v>5.0270000000000001</v>
      </c>
      <c r="K20" s="77"/>
      <c r="L20" s="77"/>
      <c r="M20" s="77"/>
      <c r="N20" s="77"/>
      <c r="O20" s="77"/>
      <c r="P20" s="77"/>
      <c r="Q20" s="77">
        <v>5.0759999999999996</v>
      </c>
      <c r="R20" s="77">
        <v>11.676</v>
      </c>
      <c r="S20" s="77">
        <v>2.36</v>
      </c>
      <c r="T20" s="77">
        <v>5.7170000000000005</v>
      </c>
      <c r="U20" s="77">
        <v>6.1539999999999999</v>
      </c>
      <c r="V20" s="77">
        <v>9.2580000000000009</v>
      </c>
      <c r="W20" s="77">
        <v>7.1470000000000002</v>
      </c>
      <c r="X20" s="77">
        <v>6.9909999999999997</v>
      </c>
      <c r="Y20" s="77">
        <v>6.9410000000000007</v>
      </c>
      <c r="Z20" s="78"/>
      <c r="AA20" s="79">
        <f t="shared" si="2"/>
        <v>118.005</v>
      </c>
    </row>
    <row r="21" spans="1:27" ht="24.95" customHeight="1" x14ac:dyDescent="0.2">
      <c r="A21" s="75" t="s">
        <v>16</v>
      </c>
      <c r="B21" s="80">
        <v>20.997999999999998</v>
      </c>
      <c r="C21" s="81">
        <v>12.993000000000002</v>
      </c>
      <c r="D21" s="81">
        <v>16.725000000000001</v>
      </c>
      <c r="E21" s="81">
        <v>18.414000000000001</v>
      </c>
      <c r="F21" s="81">
        <v>16.683999999999997</v>
      </c>
      <c r="G21" s="81">
        <v>18.805</v>
      </c>
      <c r="H21" s="81">
        <v>26.224</v>
      </c>
      <c r="I21" s="81">
        <v>18.276</v>
      </c>
      <c r="J21" s="81">
        <v>6.0780000000000003</v>
      </c>
      <c r="K21" s="81">
        <v>5.359</v>
      </c>
      <c r="L21" s="81">
        <v>4.4210000000000003</v>
      </c>
      <c r="M21" s="81">
        <v>5.7729999999999997</v>
      </c>
      <c r="N21" s="81">
        <v>4.66</v>
      </c>
      <c r="O21" s="81">
        <v>16.058</v>
      </c>
      <c r="P21" s="81">
        <v>8.8119999999999994</v>
      </c>
      <c r="Q21" s="81">
        <v>6.1859999999999999</v>
      </c>
      <c r="R21" s="81">
        <v>80.542000000000002</v>
      </c>
      <c r="S21" s="81">
        <v>3.9459999999999997</v>
      </c>
      <c r="T21" s="81">
        <v>16.972000000000001</v>
      </c>
      <c r="U21" s="81">
        <v>15.289</v>
      </c>
      <c r="V21" s="81">
        <v>43.53</v>
      </c>
      <c r="W21" s="81">
        <v>42.594999999999999</v>
      </c>
      <c r="X21" s="81">
        <v>21.206</v>
      </c>
      <c r="Y21" s="81">
        <v>22.558</v>
      </c>
      <c r="Z21" s="78"/>
      <c r="AA21" s="79">
        <f t="shared" si="2"/>
        <v>453.10400000000004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26.941999999999997</v>
      </c>
      <c r="C25" s="88">
        <f t="shared" si="3"/>
        <v>19.003</v>
      </c>
      <c r="D25" s="88">
        <f t="shared" si="3"/>
        <v>22.64</v>
      </c>
      <c r="E25" s="88">
        <f t="shared" si="3"/>
        <v>24.461000000000002</v>
      </c>
      <c r="F25" s="88">
        <f t="shared" si="3"/>
        <v>24.958999999999996</v>
      </c>
      <c r="G25" s="88">
        <f t="shared" si="3"/>
        <v>26.429000000000002</v>
      </c>
      <c r="H25" s="88">
        <f t="shared" si="3"/>
        <v>36.433999999999997</v>
      </c>
      <c r="I25" s="88">
        <f t="shared" si="3"/>
        <v>26.709</v>
      </c>
      <c r="J25" s="88">
        <f t="shared" si="3"/>
        <v>12.605</v>
      </c>
      <c r="K25" s="88">
        <f t="shared" si="3"/>
        <v>6.859</v>
      </c>
      <c r="L25" s="88">
        <f t="shared" si="3"/>
        <v>5.9210000000000003</v>
      </c>
      <c r="M25" s="88">
        <f t="shared" si="3"/>
        <v>7.2729999999999997</v>
      </c>
      <c r="N25" s="88">
        <f t="shared" si="3"/>
        <v>6.16</v>
      </c>
      <c r="O25" s="88">
        <f t="shared" si="3"/>
        <v>17.558</v>
      </c>
      <c r="P25" s="88">
        <f t="shared" si="3"/>
        <v>10.311999999999999</v>
      </c>
      <c r="Q25" s="88">
        <f t="shared" si="3"/>
        <v>16.061999999999998</v>
      </c>
      <c r="R25" s="88">
        <f t="shared" si="3"/>
        <v>92.218000000000004</v>
      </c>
      <c r="S25" s="88">
        <f t="shared" si="3"/>
        <v>6.3059999999999992</v>
      </c>
      <c r="T25" s="88">
        <f t="shared" si="3"/>
        <v>22.689</v>
      </c>
      <c r="U25" s="88">
        <f t="shared" si="3"/>
        <v>21.442999999999998</v>
      </c>
      <c r="V25" s="88">
        <f t="shared" si="3"/>
        <v>52.788000000000004</v>
      </c>
      <c r="W25" s="88">
        <f t="shared" si="3"/>
        <v>49.741999999999997</v>
      </c>
      <c r="X25" s="88">
        <f t="shared" si="3"/>
        <v>28.196999999999999</v>
      </c>
      <c r="Y25" s="88">
        <f t="shared" si="3"/>
        <v>29.499000000000002</v>
      </c>
      <c r="Z25" s="89">
        <f t="shared" si="3"/>
        <v>0</v>
      </c>
      <c r="AA25" s="90">
        <f t="shared" si="3"/>
        <v>593.20900000000006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27.745999999999999</v>
      </c>
      <c r="C29" s="77">
        <v>19.533000000000001</v>
      </c>
      <c r="D29" s="77">
        <v>23.398</v>
      </c>
      <c r="E29" s="77">
        <v>25.425999999999998</v>
      </c>
      <c r="F29" s="77">
        <v>25.550999999999998</v>
      </c>
      <c r="G29" s="77">
        <v>28.707999999999998</v>
      </c>
      <c r="H29" s="77">
        <v>44.274000000000001</v>
      </c>
      <c r="I29" s="77">
        <v>33.81</v>
      </c>
      <c r="J29" s="77">
        <v>12.605</v>
      </c>
      <c r="K29" s="77">
        <v>7.3380000000000001</v>
      </c>
      <c r="L29" s="77">
        <v>6.2839999999999998</v>
      </c>
      <c r="M29" s="77">
        <v>8.3409999999999993</v>
      </c>
      <c r="N29" s="77">
        <v>7.7789999999999999</v>
      </c>
      <c r="O29" s="77">
        <v>18.452000000000002</v>
      </c>
      <c r="P29" s="77">
        <v>12.01</v>
      </c>
      <c r="Q29" s="77">
        <v>17.047000000000001</v>
      </c>
      <c r="R29" s="77">
        <v>140.74199999999999</v>
      </c>
      <c r="S29" s="77">
        <v>7.6159999999999997</v>
      </c>
      <c r="T29" s="77">
        <v>28</v>
      </c>
      <c r="U29" s="77">
        <v>26.741</v>
      </c>
      <c r="V29" s="77">
        <v>75</v>
      </c>
      <c r="W29" s="77">
        <v>69.915999999999997</v>
      </c>
      <c r="X29" s="77">
        <v>29.966000000000001</v>
      </c>
      <c r="Y29" s="77">
        <v>31.815000000000001</v>
      </c>
      <c r="Z29" s="78"/>
      <c r="AA29" s="79">
        <f>SUM(B29:Z29)</f>
        <v>728.09800000000007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27.745999999999999</v>
      </c>
      <c r="C31" s="62">
        <f t="shared" si="4"/>
        <v>19.533000000000001</v>
      </c>
      <c r="D31" s="62">
        <f t="shared" si="4"/>
        <v>23.398</v>
      </c>
      <c r="E31" s="62">
        <f t="shared" si="4"/>
        <v>25.425999999999998</v>
      </c>
      <c r="F31" s="62">
        <f t="shared" si="4"/>
        <v>25.550999999999998</v>
      </c>
      <c r="G31" s="62">
        <f t="shared" si="4"/>
        <v>28.707999999999998</v>
      </c>
      <c r="H31" s="62">
        <f t="shared" si="4"/>
        <v>44.274000000000001</v>
      </c>
      <c r="I31" s="62">
        <f t="shared" si="4"/>
        <v>33.81</v>
      </c>
      <c r="J31" s="62">
        <f t="shared" si="4"/>
        <v>12.605</v>
      </c>
      <c r="K31" s="62">
        <f t="shared" si="4"/>
        <v>7.3380000000000001</v>
      </c>
      <c r="L31" s="62">
        <f t="shared" si="4"/>
        <v>6.2839999999999998</v>
      </c>
      <c r="M31" s="62">
        <f t="shared" si="4"/>
        <v>8.3409999999999993</v>
      </c>
      <c r="N31" s="62">
        <f t="shared" si="4"/>
        <v>7.7789999999999999</v>
      </c>
      <c r="O31" s="62">
        <f t="shared" si="4"/>
        <v>18.452000000000002</v>
      </c>
      <c r="P31" s="62">
        <f t="shared" si="4"/>
        <v>12.01</v>
      </c>
      <c r="Q31" s="62">
        <f t="shared" si="4"/>
        <v>17.047000000000001</v>
      </c>
      <c r="R31" s="62">
        <f t="shared" si="4"/>
        <v>140.74199999999999</v>
      </c>
      <c r="S31" s="62">
        <f t="shared" si="4"/>
        <v>7.6159999999999997</v>
      </c>
      <c r="T31" s="62">
        <f t="shared" si="4"/>
        <v>28</v>
      </c>
      <c r="U31" s="62">
        <f t="shared" si="4"/>
        <v>26.741</v>
      </c>
      <c r="V31" s="62">
        <f t="shared" si="4"/>
        <v>75</v>
      </c>
      <c r="W31" s="62">
        <f t="shared" si="4"/>
        <v>69.915999999999997</v>
      </c>
      <c r="X31" s="62">
        <f t="shared" si="4"/>
        <v>29.966000000000001</v>
      </c>
      <c r="Y31" s="62">
        <f t="shared" si="4"/>
        <v>31.815000000000001</v>
      </c>
      <c r="Z31" s="63">
        <f t="shared" si="4"/>
        <v>0</v>
      </c>
      <c r="AA31" s="64">
        <f t="shared" si="4"/>
        <v>728.09800000000007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27.745999999999995</v>
      </c>
      <c r="C51" s="88">
        <f t="shared" si="10"/>
        <v>19.533000000000001</v>
      </c>
      <c r="D51" s="88">
        <f t="shared" si="10"/>
        <v>23.398</v>
      </c>
      <c r="E51" s="88">
        <f t="shared" si="10"/>
        <v>25.426000000000002</v>
      </c>
      <c r="F51" s="88">
        <f t="shared" si="10"/>
        <v>25.550999999999995</v>
      </c>
      <c r="G51" s="88">
        <f t="shared" si="10"/>
        <v>28.708000000000002</v>
      </c>
      <c r="H51" s="88">
        <f t="shared" si="10"/>
        <v>44.274000000000001</v>
      </c>
      <c r="I51" s="88">
        <f t="shared" si="10"/>
        <v>33.81</v>
      </c>
      <c r="J51" s="88">
        <f t="shared" si="10"/>
        <v>12.605</v>
      </c>
      <c r="K51" s="88">
        <f t="shared" si="10"/>
        <v>7.3380000000000001</v>
      </c>
      <c r="L51" s="88">
        <f t="shared" si="10"/>
        <v>6.2840000000000007</v>
      </c>
      <c r="M51" s="88">
        <f t="shared" si="10"/>
        <v>8.3409999999999993</v>
      </c>
      <c r="N51" s="88">
        <f t="shared" si="10"/>
        <v>7.7789999999999999</v>
      </c>
      <c r="O51" s="88">
        <f t="shared" si="10"/>
        <v>18.451999999999998</v>
      </c>
      <c r="P51" s="88">
        <f t="shared" si="10"/>
        <v>12.01</v>
      </c>
      <c r="Q51" s="88">
        <f t="shared" si="10"/>
        <v>17.046999999999997</v>
      </c>
      <c r="R51" s="88">
        <f t="shared" si="10"/>
        <v>140.74200000000002</v>
      </c>
      <c r="S51" s="88">
        <f t="shared" si="10"/>
        <v>7.6159999999999997</v>
      </c>
      <c r="T51" s="88">
        <f t="shared" si="10"/>
        <v>28</v>
      </c>
      <c r="U51" s="88">
        <f t="shared" si="10"/>
        <v>26.741</v>
      </c>
      <c r="V51" s="88">
        <f t="shared" si="10"/>
        <v>75</v>
      </c>
      <c r="W51" s="88">
        <f t="shared" si="10"/>
        <v>69.915999999999997</v>
      </c>
      <c r="X51" s="88">
        <f t="shared" si="10"/>
        <v>29.966000000000001</v>
      </c>
      <c r="Y51" s="88">
        <f t="shared" si="10"/>
        <v>31.815000000000001</v>
      </c>
      <c r="Z51" s="89">
        <f t="shared" si="10"/>
        <v>0</v>
      </c>
      <c r="AA51" s="104">
        <f>SUM(B51:Z51)</f>
        <v>728.09800000000007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89.88</v>
      </c>
      <c r="C7" s="117">
        <v>86.34</v>
      </c>
      <c r="D7" s="117">
        <v>88.73</v>
      </c>
      <c r="E7" s="117">
        <v>86.77</v>
      </c>
      <c r="F7" s="117">
        <v>89.36</v>
      </c>
      <c r="G7" s="117">
        <v>88.74</v>
      </c>
      <c r="H7" s="117">
        <v>89.1</v>
      </c>
      <c r="I7" s="117">
        <v>86.04</v>
      </c>
      <c r="J7" s="117">
        <v>69.900000000000006</v>
      </c>
      <c r="K7" s="117">
        <v>24.8</v>
      </c>
      <c r="L7" s="117">
        <v>15.95</v>
      </c>
      <c r="M7" s="117">
        <v>14.8</v>
      </c>
      <c r="N7" s="117">
        <v>19.8</v>
      </c>
      <c r="O7" s="117">
        <v>20.22</v>
      </c>
      <c r="P7" s="117">
        <v>24.96</v>
      </c>
      <c r="Q7" s="117">
        <v>50.5</v>
      </c>
      <c r="R7" s="117">
        <v>127.27</v>
      </c>
      <c r="S7" s="117">
        <v>81.84</v>
      </c>
      <c r="T7" s="117">
        <v>70.05</v>
      </c>
      <c r="U7" s="117">
        <v>99.35</v>
      </c>
      <c r="V7" s="117">
        <v>124.08</v>
      </c>
      <c r="W7" s="117">
        <v>119.66</v>
      </c>
      <c r="X7" s="117">
        <v>107</v>
      </c>
      <c r="Y7" s="117">
        <v>95.39</v>
      </c>
      <c r="Z7" s="118"/>
      <c r="AA7" s="119">
        <f>IF(SUM(B7:Z7)&lt;&gt;0,AVERAGEIF(B7:Z7,"&lt;&gt;"""),"")</f>
        <v>73.772083333333327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2024-06-08T13:22:53Z</dcterms:created>
  <dcterms:modified xsi:type="dcterms:W3CDTF">2024-06-08T13:22:54Z</dcterms:modified>
</cp:coreProperties>
</file>