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<sst xmlns="http://schemas.openxmlformats.org/spreadsheetml/2006/main" count="117" uniqueCount="53">
  <si>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07/06/2024 16:21:14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</si>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</sst>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BF-4122-A2AE-C5136B0A88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EBF-4122-A2AE-C5136B0A88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2.71</c:v>
                </c:pt>
                <c:pt idx="2">
                  <c:v>2.605</c:v>
                </c:pt>
                <c:pt idx="3">
                  <c:v>24.425000000000001</c:v>
                </c:pt>
                <c:pt idx="4">
                  <c:v>20.646999999999998</c:v>
                </c:pt>
                <c:pt idx="5">
                  <c:v>13.173</c:v>
                </c:pt>
                <c:pt idx="6">
                  <c:v>11.694000000000001</c:v>
                </c:pt>
                <c:pt idx="16">
                  <c:v>40</c:v>
                </c:pt>
                <c:pt idx="18">
                  <c:v>4.1390000000000002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BF-4122-A2AE-C5136B0A88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BF-4122-A2AE-C5136B0A88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1.482</c:v>
                </c:pt>
                <c:pt idx="1">
                  <c:v>1.5609999999999999</c:v>
                </c:pt>
                <c:pt idx="2">
                  <c:v>1.615</c:v>
                </c:pt>
                <c:pt idx="3">
                  <c:v>0.97799999999999998</c:v>
                </c:pt>
                <c:pt idx="4">
                  <c:v>0.97799999999999998</c:v>
                </c:pt>
                <c:pt idx="5">
                  <c:v>0.97899999999999998</c:v>
                </c:pt>
                <c:pt idx="6">
                  <c:v>1.113</c:v>
                </c:pt>
                <c:pt idx="7">
                  <c:v>3.637</c:v>
                </c:pt>
                <c:pt idx="8">
                  <c:v>5.968</c:v>
                </c:pt>
                <c:pt idx="9">
                  <c:v>14.827999999999999</c:v>
                </c:pt>
                <c:pt idx="10">
                  <c:v>25.488999999999997</c:v>
                </c:pt>
                <c:pt idx="11">
                  <c:v>24.641999999999999</c:v>
                </c:pt>
                <c:pt idx="12">
                  <c:v>20.63</c:v>
                </c:pt>
                <c:pt idx="13">
                  <c:v>12.783000000000001</c:v>
                </c:pt>
                <c:pt idx="14">
                  <c:v>3.58</c:v>
                </c:pt>
                <c:pt idx="15">
                  <c:v>13.231999999999999</c:v>
                </c:pt>
                <c:pt idx="16">
                  <c:v>3.6670000000000003</c:v>
                </c:pt>
                <c:pt idx="17">
                  <c:v>1.7180000000000002</c:v>
                </c:pt>
                <c:pt idx="18">
                  <c:v>1.0949999999999998</c:v>
                </c:pt>
                <c:pt idx="19">
                  <c:v>0.99199999999999999</c:v>
                </c:pt>
                <c:pt idx="20">
                  <c:v>0.89500000000000002</c:v>
                </c:pt>
                <c:pt idx="21">
                  <c:v>0.88900000000000001</c:v>
                </c:pt>
                <c:pt idx="22">
                  <c:v>0.84499999999999997</c:v>
                </c:pt>
                <c:pt idx="23">
                  <c:v>0.79600000000000004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BF-4122-A2AE-C5136B0A88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BF-4122-A2AE-C5136B0A88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18.952999999999999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BF-4122-A2AE-C5136B0A8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2.472</c:v>
                </c:pt>
                <c:pt idx="1">
                  <c:v>5.2309999999999999</c:v>
                </c:pt>
                <c:pt idx="2">
                  <c:v>5.19</c:v>
                </c:pt>
                <c:pt idx="3">
                  <c:v>25.893000000000001</c:v>
                </c:pt>
                <c:pt idx="4">
                  <c:v>23.074999999999999</c:v>
                </c:pt>
                <c:pt idx="5">
                  <c:v>34.631999999999998</c:v>
                </c:pt>
                <c:pt idx="6">
                  <c:v>34.756999999999998</c:v>
                </c:pt>
                <c:pt idx="7">
                  <c:v>8.0920000000000005</c:v>
                </c:pt>
                <c:pt idx="8">
                  <c:v>9.3109999999999999</c:v>
                </c:pt>
                <c:pt idx="9">
                  <c:v>21.787999999999997</c:v>
                </c:pt>
                <c:pt idx="10">
                  <c:v>28.689</c:v>
                </c:pt>
                <c:pt idx="11">
                  <c:v>26.601999999999997</c:v>
                </c:pt>
                <c:pt idx="12">
                  <c:v>22.840000000000003</c:v>
                </c:pt>
                <c:pt idx="13">
                  <c:v>41.798000000000009</c:v>
                </c:pt>
                <c:pt idx="14">
                  <c:v>58.927</c:v>
                </c:pt>
                <c:pt idx="15">
                  <c:v>17.282</c:v>
                </c:pt>
                <c:pt idx="16">
                  <c:v>47.263000000000005</c:v>
                </c:pt>
                <c:pt idx="17">
                  <c:v>4.8980000000000006</c:v>
                </c:pt>
                <c:pt idx="18">
                  <c:v>25.233999999999998</c:v>
                </c:pt>
                <c:pt idx="19">
                  <c:v>39.945000000000007</c:v>
                </c:pt>
                <c:pt idx="20">
                  <c:v>72.853999999999999</c:v>
                </c:pt>
                <c:pt idx="21">
                  <c:v>61.664999999999992</c:v>
                </c:pt>
                <c:pt idx="22">
                  <c:v>43.761999999999993</c:v>
                </c:pt>
                <c:pt idx="23">
                  <c:v>43.370000000000005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BF-4122-A2AE-C5136B0A8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111.51</c:v>
                </c:pt>
                <c:pt idx="1">
                  <c:v>104</c:v>
                </c:pt>
                <c:pt idx="2">
                  <c:v>98</c:v>
                </c:pt>
                <c:pt idx="3">
                  <c:v>92.36</c:v>
                </c:pt>
                <c:pt idx="4">
                  <c:v>92</c:v>
                </c:pt>
                <c:pt idx="5">
                  <c:v>88.16</c:v>
                </c:pt>
                <c:pt idx="6">
                  <c:v>85.75</c:v>
                </c:pt>
                <c:pt idx="7">
                  <c:v>65.86</c:v>
                </c:pt>
                <c:pt idx="8">
                  <c:v>47.13</c:v>
                </c:pt>
                <c:pt idx="9">
                  <c:v>23.37</c:v>
                </c:pt>
                <c:pt idx="10">
                  <c:v>9.5</c:v>
                </c:pt>
                <c:pt idx="11">
                  <c:v>14.72</c:v>
                </c:pt>
                <c:pt idx="12">
                  <c:v>19.5</c:v>
                </c:pt>
                <c:pt idx="13">
                  <c:v>16.14</c:v>
                </c:pt>
                <c:pt idx="14">
                  <c:v>35</c:v>
                </c:pt>
                <c:pt idx="15">
                  <c:v>56.79</c:v>
                </c:pt>
                <c:pt idx="16">
                  <c:v>90.54</c:v>
                </c:pt>
                <c:pt idx="17">
                  <c:v>83.41</c:v>
                </c:pt>
                <c:pt idx="18">
                  <c:v>95</c:v>
                </c:pt>
                <c:pt idx="19">
                  <c:v>111.77</c:v>
                </c:pt>
                <c:pt idx="20">
                  <c:v>157.47999999999999</c:v>
                </c:pt>
                <c:pt idx="21">
                  <c:v>154.36000000000001</c:v>
                </c:pt>
                <c:pt idx="22">
                  <c:v>99.89</c:v>
                </c:pt>
                <c:pt idx="23">
                  <c:v>68.790000000000006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EBF-4122-A2AE-C5136B0A8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2.472</v>
      </c>
      <c r="C4" s="18">
        <v>5.2309999999999999</v>
      </c>
      <c r="D4" s="18">
        <v>5.1899999999999995</v>
      </c>
      <c r="E4" s="18">
        <v>25.893000000000001</v>
      </c>
      <c r="F4" s="18">
        <v>23.074999999999999</v>
      </c>
      <c r="G4" s="18">
        <v>34.631999999999998</v>
      </c>
      <c r="H4" s="18">
        <v>34.756999999999998</v>
      </c>
      <c r="I4" s="18">
        <v>8.0919999999999987</v>
      </c>
      <c r="J4" s="18">
        <v>9.3109999999999999</v>
      </c>
      <c r="K4" s="18">
        <v>21.788</v>
      </c>
      <c r="L4" s="18">
        <v>28.689</v>
      </c>
      <c r="M4" s="18">
        <v>26.602</v>
      </c>
      <c r="N4" s="18">
        <v>22.84</v>
      </c>
      <c r="O4" s="18">
        <v>41.797999999999995</v>
      </c>
      <c r="P4" s="18">
        <v>58.926999999999992</v>
      </c>
      <c r="Q4" s="18">
        <v>17.282</v>
      </c>
      <c r="R4" s="18">
        <v>47.262999999999998</v>
      </c>
      <c r="S4" s="18">
        <v>4.8979999999999997</v>
      </c>
      <c r="T4" s="18">
        <v>25.233999999999998</v>
      </c>
      <c r="U4" s="18">
        <v>39.945</v>
      </c>
      <c r="V4" s="18">
        <v>72.853999999999999</v>
      </c>
      <c r="W4" s="18">
        <v>61.665000000000006</v>
      </c>
      <c r="X4" s="18">
        <v>43.762</v>
      </c>
      <c r="Y4" s="18">
        <v>43.37</v>
      </c>
      <c r="Z4" s="19"/>
      <c r="AA4" s="20">
        <f>SUM(B4:Z4)</f>
        <v>705.57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111.51</v>
      </c>
      <c r="C7" s="28">
        <v>104</v>
      </c>
      <c r="D7" s="28">
        <v>98</v>
      </c>
      <c r="E7" s="28">
        <v>92.36</v>
      </c>
      <c r="F7" s="28">
        <v>92</v>
      </c>
      <c r="G7" s="28">
        <v>88.16</v>
      </c>
      <c r="H7" s="28">
        <v>85.75</v>
      </c>
      <c r="I7" s="28">
        <v>65.86</v>
      </c>
      <c r="J7" s="28">
        <v>47.13</v>
      </c>
      <c r="K7" s="28">
        <v>23.37</v>
      </c>
      <c r="L7" s="28">
        <v>9.5</v>
      </c>
      <c r="M7" s="28">
        <v>14.72</v>
      </c>
      <c r="N7" s="28">
        <v>19.5</v>
      </c>
      <c r="O7" s="28">
        <v>16.14</v>
      </c>
      <c r="P7" s="28">
        <v>35</v>
      </c>
      <c r="Q7" s="28">
        <v>56.79</v>
      </c>
      <c r="R7" s="28">
        <v>90.54</v>
      </c>
      <c r="S7" s="28">
        <v>83.41</v>
      </c>
      <c r="T7" s="28">
        <v>95</v>
      </c>
      <c r="U7" s="28">
        <v>111.77</v>
      </c>
      <c r="V7" s="28">
        <v>157.47999999999999</v>
      </c>
      <c r="W7" s="28">
        <v>154.36000000000001</v>
      </c>
      <c r="X7" s="28">
        <v>99.89</v>
      </c>
      <c r="Y7" s="28">
        <v>68.790000000000006</v>
      </c>
      <c r="Z7" s="29"/>
      <c r="AA7" s="30">
        <f>IF(SUM(B7:Z7)&lt;&gt;0,AVERAGEIF(B7:Z7,"&lt;&gt;"""),"")</f>
        <v>75.876249999999999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2.71</v>
      </c>
      <c r="D12" s="52">
        <v>2.605</v>
      </c>
      <c r="E12" s="52">
        <v>24.425000000000001</v>
      </c>
      <c r="F12" s="52">
        <v>20.646999999999998</v>
      </c>
      <c r="G12" s="52">
        <v>13.173</v>
      </c>
      <c r="H12" s="52">
        <v>11.694000000000001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40</v>
      </c>
      <c r="S12" s="52"/>
      <c r="T12" s="52">
        <v>4.1390000000000002</v>
      </c>
      <c r="U12" s="52"/>
      <c r="V12" s="52"/>
      <c r="W12" s="52"/>
      <c r="X12" s="52"/>
      <c r="Y12" s="52"/>
      <c r="Z12" s="53"/>
      <c r="AA12" s="54">
        <f t="shared" si="0"/>
        <v>119.393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18.952999999999999</v>
      </c>
      <c r="V13" s="52"/>
      <c r="W13" s="52"/>
      <c r="X13" s="52"/>
      <c r="Y13" s="52"/>
      <c r="Z13" s="53"/>
      <c r="AA13" s="54">
        <f t="shared" si="0"/>
        <v>18.952999999999999</v>
      </c>
    </row>
    <row r="14" spans="1:27" ht="24.95" customHeight="1" x14ac:dyDescent="0.2">
      <c r="A14" s="55" t="s">
        <v>10</v>
      </c>
      <c r="B14" s="56">
        <v>1.482</v>
      </c>
      <c r="C14" s="57">
        <v>1.5609999999999999</v>
      </c>
      <c r="D14" s="57">
        <v>1.615</v>
      </c>
      <c r="E14" s="57">
        <v>0.97799999999999998</v>
      </c>
      <c r="F14" s="57">
        <v>0.97799999999999998</v>
      </c>
      <c r="G14" s="57">
        <v>0.97899999999999998</v>
      </c>
      <c r="H14" s="57">
        <v>1.113</v>
      </c>
      <c r="I14" s="57">
        <v>3.637</v>
      </c>
      <c r="J14" s="57">
        <v>5.968</v>
      </c>
      <c r="K14" s="57">
        <v>14.827999999999999</v>
      </c>
      <c r="L14" s="57">
        <v>25.488999999999997</v>
      </c>
      <c r="M14" s="57">
        <v>24.641999999999999</v>
      </c>
      <c r="N14" s="57">
        <v>20.63</v>
      </c>
      <c r="O14" s="57">
        <v>12.783000000000001</v>
      </c>
      <c r="P14" s="57">
        <v>3.58</v>
      </c>
      <c r="Q14" s="57">
        <v>13.231999999999999</v>
      </c>
      <c r="R14" s="57">
        <v>3.6670000000000003</v>
      </c>
      <c r="S14" s="57">
        <v>1.7180000000000002</v>
      </c>
      <c r="T14" s="57">
        <v>1.0949999999999998</v>
      </c>
      <c r="U14" s="57">
        <v>0.99199999999999999</v>
      </c>
      <c r="V14" s="57">
        <v>0.89500000000000002</v>
      </c>
      <c r="W14" s="57">
        <v>0.88900000000000001</v>
      </c>
      <c r="X14" s="57">
        <v>0.84499999999999997</v>
      </c>
      <c r="Y14" s="57">
        <v>0.79600000000000004</v>
      </c>
      <c r="Z14" s="58"/>
      <c r="AA14" s="59">
        <f t="shared" si="0"/>
        <v>144.392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1.482</v>
      </c>
      <c r="C16" s="62">
        <f t="shared" ref="C16:Z16" si="1">IF(LEN(C$2)&gt;0,SUM(C10:C15),"")</f>
        <v>4.2709999999999999</v>
      </c>
      <c r="D16" s="62">
        <f t="shared" si="1"/>
        <v>4.22</v>
      </c>
      <c r="E16" s="62">
        <f t="shared" si="1"/>
        <v>25.403000000000002</v>
      </c>
      <c r="F16" s="62">
        <f t="shared" si="1"/>
        <v>21.625</v>
      </c>
      <c r="G16" s="62">
        <f t="shared" si="1"/>
        <v>14.151999999999999</v>
      </c>
      <c r="H16" s="62">
        <f t="shared" si="1"/>
        <v>12.807</v>
      </c>
      <c r="I16" s="62">
        <f t="shared" si="1"/>
        <v>3.637</v>
      </c>
      <c r="J16" s="62">
        <f t="shared" si="1"/>
        <v>5.968</v>
      </c>
      <c r="K16" s="62">
        <f t="shared" si="1"/>
        <v>14.827999999999999</v>
      </c>
      <c r="L16" s="62">
        <f t="shared" si="1"/>
        <v>25.488999999999997</v>
      </c>
      <c r="M16" s="62">
        <f t="shared" si="1"/>
        <v>24.641999999999999</v>
      </c>
      <c r="N16" s="62">
        <f t="shared" si="1"/>
        <v>20.63</v>
      </c>
      <c r="O16" s="62">
        <f t="shared" si="1"/>
        <v>12.783000000000001</v>
      </c>
      <c r="P16" s="62">
        <f t="shared" si="1"/>
        <v>3.58</v>
      </c>
      <c r="Q16" s="62">
        <f t="shared" si="1"/>
        <v>13.231999999999999</v>
      </c>
      <c r="R16" s="62">
        <f t="shared" si="1"/>
        <v>43.667000000000002</v>
      </c>
      <c r="S16" s="62">
        <f t="shared" si="1"/>
        <v>1.7180000000000002</v>
      </c>
      <c r="T16" s="62">
        <f t="shared" si="1"/>
        <v>5.234</v>
      </c>
      <c r="U16" s="62">
        <f t="shared" si="1"/>
        <v>19.945</v>
      </c>
      <c r="V16" s="62">
        <f t="shared" si="1"/>
        <v>0.89500000000000002</v>
      </c>
      <c r="W16" s="62">
        <f t="shared" si="1"/>
        <v>0.88900000000000001</v>
      </c>
      <c r="X16" s="62">
        <f t="shared" si="1"/>
        <v>0.84499999999999997</v>
      </c>
      <c r="Y16" s="62">
        <f t="shared" si="1"/>
        <v>0.79600000000000004</v>
      </c>
      <c r="Z16" s="63" t="str">
        <f t="shared" si="1"/>
        <v/>
      </c>
      <c r="AA16" s="64">
        <f>SUM(AA10:AA15)</f>
        <v>282.738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20</v>
      </c>
      <c r="U19" s="72">
        <v>20</v>
      </c>
      <c r="V19" s="72">
        <v>71.959000000000003</v>
      </c>
      <c r="W19" s="72">
        <v>60.776000000000003</v>
      </c>
      <c r="X19" s="72">
        <v>41.197000000000003</v>
      </c>
      <c r="Y19" s="72">
        <v>40.603999999999999</v>
      </c>
      <c r="Z19" s="73"/>
      <c r="AA19" s="74">
        <f t="shared" ref="AA19:AA24" si="2">SUM(B19:Z19)</f>
        <v>294.536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8.4480000000000004</v>
      </c>
      <c r="P20" s="77">
        <v>16.239999999999998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24.687999999999999</v>
      </c>
    </row>
    <row r="21" spans="1:27" ht="24.95" customHeight="1" x14ac:dyDescent="0.2">
      <c r="A21" s="75" t="s">
        <v>16</v>
      </c>
      <c r="B21" s="80">
        <v>0.99</v>
      </c>
      <c r="C21" s="81">
        <v>0.96</v>
      </c>
      <c r="D21" s="81">
        <v>0.97</v>
      </c>
      <c r="E21" s="81">
        <v>0.49</v>
      </c>
      <c r="F21" s="81">
        <v>1.45</v>
      </c>
      <c r="G21" s="81">
        <v>0.48</v>
      </c>
      <c r="H21" s="81">
        <v>1.95</v>
      </c>
      <c r="I21" s="81">
        <v>4.4550000000000001</v>
      </c>
      <c r="J21" s="81">
        <v>3.3429999999999995</v>
      </c>
      <c r="K21" s="81">
        <v>6.96</v>
      </c>
      <c r="L21" s="81">
        <v>3.2</v>
      </c>
      <c r="M21" s="81">
        <v>1.96</v>
      </c>
      <c r="N21" s="81">
        <v>2.21</v>
      </c>
      <c r="O21" s="81">
        <v>20.567</v>
      </c>
      <c r="P21" s="81">
        <v>39.106999999999999</v>
      </c>
      <c r="Q21" s="81">
        <v>4.05</v>
      </c>
      <c r="R21" s="81">
        <v>3.5960000000000001</v>
      </c>
      <c r="S21" s="81">
        <v>3.1799999999999997</v>
      </c>
      <c r="T21" s="81"/>
      <c r="U21" s="81"/>
      <c r="V21" s="81"/>
      <c r="W21" s="81"/>
      <c r="X21" s="81">
        <v>1.72</v>
      </c>
      <c r="Y21" s="81">
        <v>1.97</v>
      </c>
      <c r="Z21" s="78"/>
      <c r="AA21" s="79">
        <f t="shared" si="2"/>
        <v>103.608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0.99</v>
      </c>
      <c r="C25" s="88">
        <f t="shared" ref="C25:Z25" si="3">IF(LEN(C$2)&gt;0,SUM(C19:C24),"")</f>
        <v>0.96</v>
      </c>
      <c r="D25" s="88">
        <f t="shared" si="3"/>
        <v>0.97</v>
      </c>
      <c r="E25" s="88">
        <f t="shared" si="3"/>
        <v>0.49</v>
      </c>
      <c r="F25" s="88">
        <f t="shared" si="3"/>
        <v>1.45</v>
      </c>
      <c r="G25" s="88">
        <f t="shared" si="3"/>
        <v>20.48</v>
      </c>
      <c r="H25" s="88">
        <f t="shared" si="3"/>
        <v>21.95</v>
      </c>
      <c r="I25" s="88">
        <f t="shared" si="3"/>
        <v>4.4550000000000001</v>
      </c>
      <c r="J25" s="88">
        <f t="shared" si="3"/>
        <v>3.3429999999999995</v>
      </c>
      <c r="K25" s="88">
        <f t="shared" si="3"/>
        <v>6.96</v>
      </c>
      <c r="L25" s="88">
        <f t="shared" si="3"/>
        <v>3.2</v>
      </c>
      <c r="M25" s="88">
        <f t="shared" si="3"/>
        <v>1.96</v>
      </c>
      <c r="N25" s="88">
        <f t="shared" si="3"/>
        <v>2.21</v>
      </c>
      <c r="O25" s="88">
        <f t="shared" si="3"/>
        <v>29.015000000000001</v>
      </c>
      <c r="P25" s="88">
        <f t="shared" si="3"/>
        <v>55.346999999999994</v>
      </c>
      <c r="Q25" s="88">
        <f t="shared" si="3"/>
        <v>4.05</v>
      </c>
      <c r="R25" s="88">
        <f t="shared" si="3"/>
        <v>3.5960000000000001</v>
      </c>
      <c r="S25" s="88">
        <f t="shared" si="3"/>
        <v>3.1799999999999997</v>
      </c>
      <c r="T25" s="88">
        <f t="shared" si="3"/>
        <v>20</v>
      </c>
      <c r="U25" s="88">
        <f t="shared" si="3"/>
        <v>20</v>
      </c>
      <c r="V25" s="88">
        <f t="shared" si="3"/>
        <v>71.959000000000003</v>
      </c>
      <c r="W25" s="88">
        <f t="shared" si="3"/>
        <v>60.776000000000003</v>
      </c>
      <c r="X25" s="88">
        <f t="shared" si="3"/>
        <v>42.917000000000002</v>
      </c>
      <c r="Y25" s="88">
        <f t="shared" si="3"/>
        <v>42.573999999999998</v>
      </c>
      <c r="Z25" s="89" t="str">
        <f t="shared" si="3"/>
        <v/>
      </c>
      <c r="AA25" s="90">
        <f>SUM(AA19:AA24)</f>
        <v>422.83199999999999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2.472</v>
      </c>
      <c r="C29" s="77">
        <v>5.2309999999999999</v>
      </c>
      <c r="D29" s="77">
        <v>5.19</v>
      </c>
      <c r="E29" s="77">
        <v>25.893000000000001</v>
      </c>
      <c r="F29" s="77">
        <v>23.074999999999999</v>
      </c>
      <c r="G29" s="77">
        <v>34.631999999999998</v>
      </c>
      <c r="H29" s="77">
        <v>34.756999999999998</v>
      </c>
      <c r="I29" s="77">
        <v>8.0920000000000005</v>
      </c>
      <c r="J29" s="77">
        <v>9.3109999999999999</v>
      </c>
      <c r="K29" s="77">
        <v>21.788</v>
      </c>
      <c r="L29" s="77">
        <v>28.689</v>
      </c>
      <c r="M29" s="77">
        <v>26.602</v>
      </c>
      <c r="N29" s="77">
        <v>22.84</v>
      </c>
      <c r="O29" s="77">
        <v>41.798000000000002</v>
      </c>
      <c r="P29" s="77">
        <v>58.927</v>
      </c>
      <c r="Q29" s="77">
        <v>17.282</v>
      </c>
      <c r="R29" s="77">
        <v>47.262999999999998</v>
      </c>
      <c r="S29" s="77">
        <v>4.8979999999999997</v>
      </c>
      <c r="T29" s="77">
        <v>25.234000000000002</v>
      </c>
      <c r="U29" s="77">
        <v>39.945</v>
      </c>
      <c r="V29" s="77">
        <v>72.853999999999999</v>
      </c>
      <c r="W29" s="77">
        <v>61.664999999999999</v>
      </c>
      <c r="X29" s="77">
        <v>43.762</v>
      </c>
      <c r="Y29" s="77">
        <v>43.37</v>
      </c>
      <c r="Z29" s="78"/>
      <c r="AA29" s="79">
        <f>SUM(B29:Z29)</f>
        <v>705.57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2.472</v>
      </c>
      <c r="C31" s="62">
        <f t="shared" ref="C31:Z31" si="4">IF(LEN(C$2)&gt;0,SUM(C28:C30),"")</f>
        <v>5.2309999999999999</v>
      </c>
      <c r="D31" s="62">
        <f t="shared" si="4"/>
        <v>5.19</v>
      </c>
      <c r="E31" s="62">
        <f t="shared" si="4"/>
        <v>25.893000000000001</v>
      </c>
      <c r="F31" s="62">
        <f t="shared" si="4"/>
        <v>23.074999999999999</v>
      </c>
      <c r="G31" s="62">
        <f t="shared" si="4"/>
        <v>34.631999999999998</v>
      </c>
      <c r="H31" s="62">
        <f t="shared" si="4"/>
        <v>34.756999999999998</v>
      </c>
      <c r="I31" s="62">
        <f t="shared" si="4"/>
        <v>8.0920000000000005</v>
      </c>
      <c r="J31" s="62">
        <f t="shared" si="4"/>
        <v>9.3109999999999999</v>
      </c>
      <c r="K31" s="62">
        <f t="shared" si="4"/>
        <v>21.788</v>
      </c>
      <c r="L31" s="62">
        <f t="shared" si="4"/>
        <v>28.689</v>
      </c>
      <c r="M31" s="62">
        <f t="shared" si="4"/>
        <v>26.602</v>
      </c>
      <c r="N31" s="62">
        <f t="shared" si="4"/>
        <v>22.84</v>
      </c>
      <c r="O31" s="62">
        <f t="shared" si="4"/>
        <v>41.798000000000002</v>
      </c>
      <c r="P31" s="62">
        <f t="shared" si="4"/>
        <v>58.927</v>
      </c>
      <c r="Q31" s="62">
        <f t="shared" si="4"/>
        <v>17.282</v>
      </c>
      <c r="R31" s="62">
        <f t="shared" si="4"/>
        <v>47.262999999999998</v>
      </c>
      <c r="S31" s="62">
        <f t="shared" si="4"/>
        <v>4.8979999999999997</v>
      </c>
      <c r="T31" s="62">
        <f t="shared" si="4"/>
        <v>25.234000000000002</v>
      </c>
      <c r="U31" s="62">
        <f t="shared" si="4"/>
        <v>39.945</v>
      </c>
      <c r="V31" s="62">
        <f t="shared" si="4"/>
        <v>72.853999999999999</v>
      </c>
      <c r="W31" s="62">
        <f t="shared" si="4"/>
        <v>61.664999999999999</v>
      </c>
      <c r="X31" s="62">
        <f t="shared" si="4"/>
        <v>43.762</v>
      </c>
      <c r="Y31" s="62">
        <f t="shared" si="4"/>
        <v>43.37</v>
      </c>
      <c r="Z31" s="63" t="str">
        <f t="shared" si="4"/>
        <v/>
      </c>
      <c r="AA31" s="64">
        <f>SUM(AA28:AA30)</f>
        <v>705.57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2.472</v>
      </c>
      <c r="C51" s="88">
        <f t="shared" si="10"/>
        <v>5.2309999999999999</v>
      </c>
      <c r="D51" s="88">
        <f t="shared" si="10"/>
        <v>5.1899999999999995</v>
      </c>
      <c r="E51" s="88">
        <f t="shared" si="10"/>
        <v>25.893000000000001</v>
      </c>
      <c r="F51" s="88">
        <f t="shared" si="10"/>
        <v>23.074999999999999</v>
      </c>
      <c r="G51" s="88">
        <f t="shared" si="10"/>
        <v>34.631999999999998</v>
      </c>
      <c r="H51" s="88">
        <f t="shared" si="10"/>
        <v>34.756999999999998</v>
      </c>
      <c r="I51" s="88">
        <f t="shared" si="10"/>
        <v>8.0920000000000005</v>
      </c>
      <c r="J51" s="88">
        <f t="shared" si="10"/>
        <v>9.3109999999999999</v>
      </c>
      <c r="K51" s="88">
        <f t="shared" si="10"/>
        <v>21.788</v>
      </c>
      <c r="L51" s="88">
        <f t="shared" si="10"/>
        <v>28.688999999999997</v>
      </c>
      <c r="M51" s="88">
        <f t="shared" si="10"/>
        <v>26.602</v>
      </c>
      <c r="N51" s="88">
        <f t="shared" si="10"/>
        <v>22.84</v>
      </c>
      <c r="O51" s="88">
        <f t="shared" si="10"/>
        <v>41.798000000000002</v>
      </c>
      <c r="P51" s="88">
        <f t="shared" si="10"/>
        <v>58.926999999999992</v>
      </c>
      <c r="Q51" s="88">
        <f t="shared" si="10"/>
        <v>17.282</v>
      </c>
      <c r="R51" s="88">
        <f t="shared" si="10"/>
        <v>47.263000000000005</v>
      </c>
      <c r="S51" s="88">
        <f t="shared" si="10"/>
        <v>4.8979999999999997</v>
      </c>
      <c r="T51" s="88">
        <f t="shared" si="10"/>
        <v>25.234000000000002</v>
      </c>
      <c r="U51" s="88">
        <f t="shared" si="10"/>
        <v>39.945</v>
      </c>
      <c r="V51" s="88">
        <f t="shared" si="10"/>
        <v>72.853999999999999</v>
      </c>
      <c r="W51" s="88">
        <f t="shared" si="10"/>
        <v>61.665000000000006</v>
      </c>
      <c r="X51" s="88">
        <f t="shared" si="10"/>
        <v>43.762</v>
      </c>
      <c r="Y51" s="88">
        <f t="shared" si="10"/>
        <v>43.37</v>
      </c>
      <c r="Z51" s="89" t="str">
        <f t="shared" si="10"/>
        <v/>
      </c>
      <c r="AA51" s="104">
        <f>SUM(B51:Z51)</f>
        <v>705.57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2.472</v>
      </c>
      <c r="C4" s="18">
        <v>5.2309999999999999</v>
      </c>
      <c r="D4" s="18">
        <v>5.19</v>
      </c>
      <c r="E4" s="18">
        <v>25.893000000000001</v>
      </c>
      <c r="F4" s="18">
        <v>23.074999999999999</v>
      </c>
      <c r="G4" s="18">
        <v>34.631999999999998</v>
      </c>
      <c r="H4" s="18">
        <v>34.756999999999998</v>
      </c>
      <c r="I4" s="18">
        <v>8.0920000000000005</v>
      </c>
      <c r="J4" s="18">
        <v>9.3109999999999999</v>
      </c>
      <c r="K4" s="18">
        <v>21.787999999999997</v>
      </c>
      <c r="L4" s="18">
        <v>28.689</v>
      </c>
      <c r="M4" s="18">
        <v>26.601999999999997</v>
      </c>
      <c r="N4" s="18">
        <v>22.840000000000003</v>
      </c>
      <c r="O4" s="18">
        <v>41.798000000000009</v>
      </c>
      <c r="P4" s="18">
        <v>58.927</v>
      </c>
      <c r="Q4" s="18">
        <v>17.282</v>
      </c>
      <c r="R4" s="18">
        <v>47.263000000000005</v>
      </c>
      <c r="S4" s="18">
        <v>4.8980000000000006</v>
      </c>
      <c r="T4" s="18">
        <v>25.233999999999998</v>
      </c>
      <c r="U4" s="18">
        <v>39.945000000000007</v>
      </c>
      <c r="V4" s="18">
        <v>72.853999999999999</v>
      </c>
      <c r="W4" s="18">
        <v>61.664999999999992</v>
      </c>
      <c r="X4" s="18">
        <v>43.761999999999993</v>
      </c>
      <c r="Y4" s="18">
        <v>43.370000000000005</v>
      </c>
      <c r="Z4" s="19"/>
      <c r="AA4" s="20">
        <f>SUM(B4:Z4)</f>
        <v>705.57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111.51</v>
      </c>
      <c r="C7" s="28">
        <v>104</v>
      </c>
      <c r="D7" s="28">
        <v>98</v>
      </c>
      <c r="E7" s="28">
        <v>92.36</v>
      </c>
      <c r="F7" s="28">
        <v>92</v>
      </c>
      <c r="G7" s="28">
        <v>88.16</v>
      </c>
      <c r="H7" s="28">
        <v>85.75</v>
      </c>
      <c r="I7" s="28">
        <v>65.86</v>
      </c>
      <c r="J7" s="28">
        <v>47.13</v>
      </c>
      <c r="K7" s="28">
        <v>23.37</v>
      </c>
      <c r="L7" s="28">
        <v>9.5</v>
      </c>
      <c r="M7" s="28">
        <v>14.72</v>
      </c>
      <c r="N7" s="28">
        <v>19.5</v>
      </c>
      <c r="O7" s="28">
        <v>16.14</v>
      </c>
      <c r="P7" s="28">
        <v>35</v>
      </c>
      <c r="Q7" s="28">
        <v>56.79</v>
      </c>
      <c r="R7" s="28">
        <v>90.54</v>
      </c>
      <c r="S7" s="28">
        <v>83.41</v>
      </c>
      <c r="T7" s="28">
        <v>95</v>
      </c>
      <c r="U7" s="28">
        <v>111.77</v>
      </c>
      <c r="V7" s="28">
        <v>157.47999999999999</v>
      </c>
      <c r="W7" s="28">
        <v>154.36000000000001</v>
      </c>
      <c r="X7" s="28">
        <v>99.89</v>
      </c>
      <c r="Y7" s="28">
        <v>68.790000000000006</v>
      </c>
      <c r="Z7" s="29"/>
      <c r="AA7" s="30">
        <f>IF(SUM(B7:Z7)&lt;&gt;0,AVERAGEIF(B7:Z7,"&lt;&gt;"""),"")</f>
        <v>75.876249999999999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3.1669999999999998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3.1669999999999998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3.9769999999999999</v>
      </c>
      <c r="D14" s="57">
        <v>4.0060000000000002</v>
      </c>
      <c r="E14" s="57">
        <v>9.2480000000000011</v>
      </c>
      <c r="F14" s="57">
        <v>7.7969999999999997</v>
      </c>
      <c r="G14" s="57">
        <v>11.985000000000001</v>
      </c>
      <c r="H14" s="57">
        <v>13.449000000000002</v>
      </c>
      <c r="I14" s="57">
        <v>5.24</v>
      </c>
      <c r="J14" s="57">
        <v>3.5110000000000001</v>
      </c>
      <c r="K14" s="57">
        <v>17.187999999999999</v>
      </c>
      <c r="L14" s="57">
        <v>26.407999999999998</v>
      </c>
      <c r="M14" s="57">
        <v>20.259</v>
      </c>
      <c r="N14" s="57">
        <v>16.702000000000002</v>
      </c>
      <c r="O14" s="57">
        <v>32.997999999999998</v>
      </c>
      <c r="P14" s="57">
        <v>27.984999999999996</v>
      </c>
      <c r="Q14" s="57"/>
      <c r="R14" s="57">
        <v>16.472999999999999</v>
      </c>
      <c r="S14" s="57">
        <v>7.0999999999999994E-2</v>
      </c>
      <c r="T14" s="57">
        <v>6.5870000000000006</v>
      </c>
      <c r="U14" s="57">
        <v>8.391</v>
      </c>
      <c r="V14" s="57">
        <v>22.439</v>
      </c>
      <c r="W14" s="57">
        <v>21.707000000000001</v>
      </c>
      <c r="X14" s="57">
        <v>19.703000000000003</v>
      </c>
      <c r="Y14" s="57">
        <v>17.616</v>
      </c>
      <c r="Z14" s="58"/>
      <c r="AA14" s="59">
        <f t="shared" si="0"/>
        <v>313.74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3.9769999999999999</v>
      </c>
      <c r="D16" s="62">
        <f t="shared" si="1"/>
        <v>4.0060000000000002</v>
      </c>
      <c r="E16" s="62">
        <f t="shared" si="1"/>
        <v>9.2480000000000011</v>
      </c>
      <c r="F16" s="62">
        <f t="shared" si="1"/>
        <v>7.7969999999999997</v>
      </c>
      <c r="G16" s="62">
        <f t="shared" si="1"/>
        <v>11.985000000000001</v>
      </c>
      <c r="H16" s="62">
        <f t="shared" si="1"/>
        <v>13.449000000000002</v>
      </c>
      <c r="I16" s="62">
        <f t="shared" si="1"/>
        <v>5.24</v>
      </c>
      <c r="J16" s="62">
        <f t="shared" si="1"/>
        <v>3.5110000000000001</v>
      </c>
      <c r="K16" s="62">
        <f t="shared" si="1"/>
        <v>17.187999999999999</v>
      </c>
      <c r="L16" s="62">
        <f t="shared" si="1"/>
        <v>26.407999999999998</v>
      </c>
      <c r="M16" s="62">
        <f t="shared" si="1"/>
        <v>20.259</v>
      </c>
      <c r="N16" s="62">
        <f t="shared" si="1"/>
        <v>16.702000000000002</v>
      </c>
      <c r="O16" s="62">
        <f t="shared" si="1"/>
        <v>32.997999999999998</v>
      </c>
      <c r="P16" s="62">
        <f t="shared" si="1"/>
        <v>27.984999999999996</v>
      </c>
      <c r="Q16" s="62">
        <f t="shared" si="1"/>
        <v>0</v>
      </c>
      <c r="R16" s="62">
        <f t="shared" si="1"/>
        <v>19.64</v>
      </c>
      <c r="S16" s="62">
        <f t="shared" si="1"/>
        <v>7.0999999999999994E-2</v>
      </c>
      <c r="T16" s="62">
        <f t="shared" si="1"/>
        <v>6.5870000000000006</v>
      </c>
      <c r="U16" s="62">
        <f t="shared" si="1"/>
        <v>8.391</v>
      </c>
      <c r="V16" s="62">
        <f t="shared" si="1"/>
        <v>22.439</v>
      </c>
      <c r="W16" s="62">
        <f t="shared" si="1"/>
        <v>21.707000000000001</v>
      </c>
      <c r="X16" s="62">
        <f t="shared" si="1"/>
        <v>19.703000000000003</v>
      </c>
      <c r="Y16" s="62">
        <f t="shared" si="1"/>
        <v>17.616</v>
      </c>
      <c r="Z16" s="63" t="str">
        <f t="shared" si="1"/>
        <v/>
      </c>
      <c r="AA16" s="64">
        <f>SUM(AA10:AA15)</f>
        <v>316.90699999999998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2.2999999999999998</v>
      </c>
      <c r="I19" s="72">
        <v>2.1</v>
      </c>
      <c r="J19" s="72">
        <v>2.1</v>
      </c>
      <c r="K19" s="72">
        <v>4.5999999999999996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26.400000000000002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5.2590000000000003</v>
      </c>
      <c r="F20" s="77">
        <v>5.149</v>
      </c>
      <c r="G20" s="77">
        <v>11.350000000000001</v>
      </c>
      <c r="H20" s="77">
        <v>8.3919999999999995</v>
      </c>
      <c r="I20" s="77"/>
      <c r="J20" s="77">
        <v>3.7</v>
      </c>
      <c r="K20" s="77"/>
      <c r="L20" s="77"/>
      <c r="M20" s="77">
        <v>2.6</v>
      </c>
      <c r="N20" s="77">
        <v>2.6</v>
      </c>
      <c r="O20" s="77">
        <v>6.7</v>
      </c>
      <c r="P20" s="77">
        <v>2.9089999999999998</v>
      </c>
      <c r="Q20" s="77">
        <v>2.9</v>
      </c>
      <c r="R20" s="77">
        <v>10.611000000000001</v>
      </c>
      <c r="S20" s="77"/>
      <c r="T20" s="77">
        <v>5.4619999999999997</v>
      </c>
      <c r="U20" s="77">
        <v>7.4640000000000004</v>
      </c>
      <c r="V20" s="77">
        <v>14.698</v>
      </c>
      <c r="W20" s="77">
        <v>13.173999999999999</v>
      </c>
      <c r="X20" s="77">
        <v>12.360999999999999</v>
      </c>
      <c r="Y20" s="77">
        <v>13.237</v>
      </c>
      <c r="Z20" s="78"/>
      <c r="AA20" s="79">
        <f t="shared" si="2"/>
        <v>128.56600000000003</v>
      </c>
    </row>
    <row r="21" spans="1:27" ht="24.95" customHeight="1" x14ac:dyDescent="0.2">
      <c r="A21" s="75" t="s">
        <v>16</v>
      </c>
      <c r="B21" s="80">
        <v>2.472</v>
      </c>
      <c r="C21" s="81">
        <v>1.254</v>
      </c>
      <c r="D21" s="81">
        <v>1.1839999999999999</v>
      </c>
      <c r="E21" s="81">
        <v>11.385999999999999</v>
      </c>
      <c r="F21" s="81">
        <v>10.129000000000001</v>
      </c>
      <c r="G21" s="81">
        <v>11.297000000000001</v>
      </c>
      <c r="H21" s="81">
        <v>10.616</v>
      </c>
      <c r="I21" s="81">
        <v>0.752</v>
      </c>
      <c r="J21" s="81"/>
      <c r="K21" s="81"/>
      <c r="L21" s="81">
        <v>0.18099999999999999</v>
      </c>
      <c r="M21" s="81">
        <v>1.643</v>
      </c>
      <c r="N21" s="81">
        <v>1.4379999999999999</v>
      </c>
      <c r="O21" s="81"/>
      <c r="P21" s="81">
        <v>2.4</v>
      </c>
      <c r="Q21" s="81">
        <v>9.5820000000000007</v>
      </c>
      <c r="R21" s="81">
        <v>17.012</v>
      </c>
      <c r="S21" s="81">
        <v>4.827</v>
      </c>
      <c r="T21" s="81">
        <v>13.184999999999999</v>
      </c>
      <c r="U21" s="81">
        <v>24.09</v>
      </c>
      <c r="V21" s="81">
        <v>35.716999999999999</v>
      </c>
      <c r="W21" s="81">
        <v>26.784000000000002</v>
      </c>
      <c r="X21" s="81">
        <v>11.698</v>
      </c>
      <c r="Y21" s="81">
        <v>12.516999999999999</v>
      </c>
      <c r="Z21" s="78"/>
      <c r="AA21" s="79">
        <f t="shared" si="2"/>
        <v>210.16400000000002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23.533000000000001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23.533000000000001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2.472</v>
      </c>
      <c r="C25" s="88">
        <f t="shared" si="3"/>
        <v>1.254</v>
      </c>
      <c r="D25" s="88">
        <f t="shared" si="3"/>
        <v>1.1839999999999999</v>
      </c>
      <c r="E25" s="88">
        <f t="shared" si="3"/>
        <v>16.645</v>
      </c>
      <c r="F25" s="88">
        <f t="shared" si="3"/>
        <v>15.278000000000002</v>
      </c>
      <c r="G25" s="88">
        <f t="shared" si="3"/>
        <v>22.647000000000002</v>
      </c>
      <c r="H25" s="88">
        <f t="shared" si="3"/>
        <v>21.308</v>
      </c>
      <c r="I25" s="88">
        <f t="shared" si="3"/>
        <v>2.8520000000000003</v>
      </c>
      <c r="J25" s="88">
        <f t="shared" si="3"/>
        <v>5.8000000000000007</v>
      </c>
      <c r="K25" s="88">
        <f t="shared" si="3"/>
        <v>4.5999999999999996</v>
      </c>
      <c r="L25" s="88">
        <f t="shared" si="3"/>
        <v>2.2810000000000001</v>
      </c>
      <c r="M25" s="88">
        <f t="shared" si="3"/>
        <v>6.343</v>
      </c>
      <c r="N25" s="88">
        <f t="shared" si="3"/>
        <v>6.1379999999999999</v>
      </c>
      <c r="O25" s="88">
        <f t="shared" si="3"/>
        <v>8.8000000000000007</v>
      </c>
      <c r="P25" s="88">
        <f t="shared" si="3"/>
        <v>30.942</v>
      </c>
      <c r="Q25" s="88">
        <f t="shared" si="3"/>
        <v>17.282</v>
      </c>
      <c r="R25" s="88">
        <f t="shared" si="3"/>
        <v>27.623000000000001</v>
      </c>
      <c r="S25" s="88">
        <f t="shared" si="3"/>
        <v>4.827</v>
      </c>
      <c r="T25" s="88">
        <f t="shared" si="3"/>
        <v>18.646999999999998</v>
      </c>
      <c r="U25" s="88">
        <f t="shared" si="3"/>
        <v>31.554000000000002</v>
      </c>
      <c r="V25" s="88">
        <f t="shared" si="3"/>
        <v>50.414999999999999</v>
      </c>
      <c r="W25" s="88">
        <f t="shared" si="3"/>
        <v>39.957999999999998</v>
      </c>
      <c r="X25" s="88">
        <f t="shared" si="3"/>
        <v>24.058999999999997</v>
      </c>
      <c r="Y25" s="88">
        <f t="shared" si="3"/>
        <v>25.753999999999998</v>
      </c>
      <c r="Z25" s="89">
        <f t="shared" si="3"/>
        <v>0</v>
      </c>
      <c r="AA25" s="90">
        <f t="shared" si="3"/>
        <v>388.66300000000007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2.472</v>
      </c>
      <c r="C29" s="77">
        <v>5.2309999999999999</v>
      </c>
      <c r="D29" s="77">
        <v>5.19</v>
      </c>
      <c r="E29" s="77">
        <v>25.893000000000001</v>
      </c>
      <c r="F29" s="77">
        <v>23.074999999999999</v>
      </c>
      <c r="G29" s="77">
        <v>34.631999999999998</v>
      </c>
      <c r="H29" s="77">
        <v>34.756999999999998</v>
      </c>
      <c r="I29" s="77">
        <v>8.0920000000000005</v>
      </c>
      <c r="J29" s="77">
        <v>9.3109999999999999</v>
      </c>
      <c r="K29" s="77">
        <v>21.788</v>
      </c>
      <c r="L29" s="77">
        <v>28.689</v>
      </c>
      <c r="M29" s="77">
        <v>26.602</v>
      </c>
      <c r="N29" s="77">
        <v>22.84</v>
      </c>
      <c r="O29" s="77">
        <v>41.798000000000002</v>
      </c>
      <c r="P29" s="77">
        <v>58.927</v>
      </c>
      <c r="Q29" s="77">
        <v>17.282</v>
      </c>
      <c r="R29" s="77">
        <v>47.262999999999998</v>
      </c>
      <c r="S29" s="77">
        <v>4.8979999999999997</v>
      </c>
      <c r="T29" s="77">
        <v>25.234000000000002</v>
      </c>
      <c r="U29" s="77">
        <v>39.945</v>
      </c>
      <c r="V29" s="77">
        <v>72.853999999999999</v>
      </c>
      <c r="W29" s="77">
        <v>61.664999999999999</v>
      </c>
      <c r="X29" s="77">
        <v>43.762</v>
      </c>
      <c r="Y29" s="77">
        <v>43.37</v>
      </c>
      <c r="Z29" s="78"/>
      <c r="AA29" s="79">
        <f>SUM(B29:Z29)</f>
        <v>705.57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2.472</v>
      </c>
      <c r="C31" s="62">
        <f t="shared" si="4"/>
        <v>5.2309999999999999</v>
      </c>
      <c r="D31" s="62">
        <f t="shared" si="4"/>
        <v>5.19</v>
      </c>
      <c r="E31" s="62">
        <f t="shared" si="4"/>
        <v>25.893000000000001</v>
      </c>
      <c r="F31" s="62">
        <f t="shared" si="4"/>
        <v>23.074999999999999</v>
      </c>
      <c r="G31" s="62">
        <f t="shared" si="4"/>
        <v>34.631999999999998</v>
      </c>
      <c r="H31" s="62">
        <f t="shared" si="4"/>
        <v>34.756999999999998</v>
      </c>
      <c r="I31" s="62">
        <f t="shared" si="4"/>
        <v>8.0920000000000005</v>
      </c>
      <c r="J31" s="62">
        <f t="shared" si="4"/>
        <v>9.3109999999999999</v>
      </c>
      <c r="K31" s="62">
        <f t="shared" si="4"/>
        <v>21.788</v>
      </c>
      <c r="L31" s="62">
        <f t="shared" si="4"/>
        <v>28.689</v>
      </c>
      <c r="M31" s="62">
        <f t="shared" si="4"/>
        <v>26.602</v>
      </c>
      <c r="N31" s="62">
        <f t="shared" si="4"/>
        <v>22.84</v>
      </c>
      <c r="O31" s="62">
        <f t="shared" si="4"/>
        <v>41.798000000000002</v>
      </c>
      <c r="P31" s="62">
        <f t="shared" si="4"/>
        <v>58.927</v>
      </c>
      <c r="Q31" s="62">
        <f t="shared" si="4"/>
        <v>17.282</v>
      </c>
      <c r="R31" s="62">
        <f t="shared" si="4"/>
        <v>47.262999999999998</v>
      </c>
      <c r="S31" s="62">
        <f t="shared" si="4"/>
        <v>4.8979999999999997</v>
      </c>
      <c r="T31" s="62">
        <f t="shared" si="4"/>
        <v>25.234000000000002</v>
      </c>
      <c r="U31" s="62">
        <f t="shared" si="4"/>
        <v>39.945</v>
      </c>
      <c r="V31" s="62">
        <f t="shared" si="4"/>
        <v>72.853999999999999</v>
      </c>
      <c r="W31" s="62">
        <f t="shared" si="4"/>
        <v>61.664999999999999</v>
      </c>
      <c r="X31" s="62">
        <f t="shared" si="4"/>
        <v>43.762</v>
      </c>
      <c r="Y31" s="62">
        <f t="shared" si="4"/>
        <v>43.37</v>
      </c>
      <c r="Z31" s="63">
        <f t="shared" si="4"/>
        <v>0</v>
      </c>
      <c r="AA31" s="64">
        <f t="shared" si="4"/>
        <v>705.57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2.472</v>
      </c>
      <c r="C51" s="88">
        <f t="shared" si="10"/>
        <v>5.2309999999999999</v>
      </c>
      <c r="D51" s="88">
        <f t="shared" si="10"/>
        <v>5.19</v>
      </c>
      <c r="E51" s="88">
        <f t="shared" si="10"/>
        <v>25.893000000000001</v>
      </c>
      <c r="F51" s="88">
        <f t="shared" si="10"/>
        <v>23.075000000000003</v>
      </c>
      <c r="G51" s="88">
        <f t="shared" si="10"/>
        <v>34.632000000000005</v>
      </c>
      <c r="H51" s="88">
        <f t="shared" si="10"/>
        <v>34.757000000000005</v>
      </c>
      <c r="I51" s="88">
        <f t="shared" si="10"/>
        <v>8.0920000000000005</v>
      </c>
      <c r="J51" s="88">
        <f t="shared" si="10"/>
        <v>9.3109999999999999</v>
      </c>
      <c r="K51" s="88">
        <f t="shared" si="10"/>
        <v>21.787999999999997</v>
      </c>
      <c r="L51" s="88">
        <f t="shared" si="10"/>
        <v>28.688999999999997</v>
      </c>
      <c r="M51" s="88">
        <f t="shared" si="10"/>
        <v>26.602</v>
      </c>
      <c r="N51" s="88">
        <f t="shared" si="10"/>
        <v>22.840000000000003</v>
      </c>
      <c r="O51" s="88">
        <f t="shared" si="10"/>
        <v>41.798000000000002</v>
      </c>
      <c r="P51" s="88">
        <f t="shared" si="10"/>
        <v>58.926999999999992</v>
      </c>
      <c r="Q51" s="88">
        <f t="shared" si="10"/>
        <v>17.282</v>
      </c>
      <c r="R51" s="88">
        <f t="shared" si="10"/>
        <v>47.263000000000005</v>
      </c>
      <c r="S51" s="88">
        <f t="shared" si="10"/>
        <v>4.8979999999999997</v>
      </c>
      <c r="T51" s="88">
        <f t="shared" si="10"/>
        <v>25.233999999999998</v>
      </c>
      <c r="U51" s="88">
        <f t="shared" si="10"/>
        <v>39.945</v>
      </c>
      <c r="V51" s="88">
        <f t="shared" si="10"/>
        <v>72.853999999999999</v>
      </c>
      <c r="W51" s="88">
        <f t="shared" si="10"/>
        <v>61.664999999999999</v>
      </c>
      <c r="X51" s="88">
        <f t="shared" si="10"/>
        <v>43.762</v>
      </c>
      <c r="Y51" s="88">
        <f t="shared" si="10"/>
        <v>43.37</v>
      </c>
      <c r="Z51" s="89">
        <f t="shared" si="10"/>
        <v>0</v>
      </c>
      <c r="AA51" s="104">
        <f>SUM(B51:Z51)</f>
        <v>705.57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111.51</v>
      </c>
      <c r="C7" s="117">
        <v>104</v>
      </c>
      <c r="D7" s="117">
        <v>98</v>
      </c>
      <c r="E7" s="117">
        <v>92.36</v>
      </c>
      <c r="F7" s="117">
        <v>92</v>
      </c>
      <c r="G7" s="117">
        <v>88.16</v>
      </c>
      <c r="H7" s="117">
        <v>85.75</v>
      </c>
      <c r="I7" s="117">
        <v>65.86</v>
      </c>
      <c r="J7" s="117">
        <v>47.13</v>
      </c>
      <c r="K7" s="117">
        <v>23.37</v>
      </c>
      <c r="L7" s="117">
        <v>9.5</v>
      </c>
      <c r="M7" s="117">
        <v>14.72</v>
      </c>
      <c r="N7" s="117">
        <v>19.5</v>
      </c>
      <c r="O7" s="117">
        <v>16.14</v>
      </c>
      <c r="P7" s="117">
        <v>35</v>
      </c>
      <c r="Q7" s="117">
        <v>56.79</v>
      </c>
      <c r="R7" s="117">
        <v>90.54</v>
      </c>
      <c r="S7" s="117">
        <v>83.41</v>
      </c>
      <c r="T7" s="117">
        <v>95</v>
      </c>
      <c r="U7" s="117">
        <v>111.77</v>
      </c>
      <c r="V7" s="117">
        <v>157.47999999999999</v>
      </c>
      <c r="W7" s="117">
        <v>154.36000000000001</v>
      </c>
      <c r="X7" s="117">
        <v>99.89</v>
      </c>
      <c r="Y7" s="117">
        <v>68.790000000000006</v>
      </c>
      <c r="Z7" s="118"/>
      <c r="AA7" s="119">
        <f>IF(SUM(B7:Z7)&lt;&gt;0,AVERAGEIF(B7:Z7,"&lt;&gt;"""),"")</f>
        <v>75.876249999999999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2024-06-07T13:21:14Z</dcterms:created>
  <dcterms:modified xsi:type="dcterms:W3CDTF">2024-06-07T13:21:15Z</dcterms:modified>
</cp:coreProperties>
</file>