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<sst xmlns="http://schemas.openxmlformats.org/spreadsheetml/2006/main" count="117" uniqueCount="53">
  <si>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06/06/2024 16:22:34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</si>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</sst>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78A-4EA1-83AC-4AC1C30C853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78A-4EA1-83AC-4AC1C30C853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51.665999999999997</c:v>
                </c:pt>
                <c:pt idx="1">
                  <c:v>52.354999999999997</c:v>
                </c:pt>
                <c:pt idx="2">
                  <c:v>51.344999999999999</c:v>
                </c:pt>
                <c:pt idx="3">
                  <c:v>7.82</c:v>
                </c:pt>
                <c:pt idx="5">
                  <c:v>32.832999999999998</c:v>
                </c:pt>
                <c:pt idx="6">
                  <c:v>33.537999999999997</c:v>
                </c:pt>
                <c:pt idx="7">
                  <c:v>14.85</c:v>
                </c:pt>
                <c:pt idx="8">
                  <c:v>81.75</c:v>
                </c:pt>
                <c:pt idx="9">
                  <c:v>157.83000000000001</c:v>
                </c:pt>
                <c:pt idx="16">
                  <c:v>68.948999999999998</c:v>
                </c:pt>
                <c:pt idx="17">
                  <c:v>33.082000000000001</c:v>
                </c:pt>
                <c:pt idx="18">
                  <c:v>67.308999999999997</c:v>
                </c:pt>
                <c:pt idx="19">
                  <c:v>52.152999999999999</c:v>
                </c:pt>
                <c:pt idx="21">
                  <c:v>58.649000000000001</c:v>
                </c:pt>
                <c:pt idx="22">
                  <c:v>57.121000000000002</c:v>
                </c:pt>
                <c:pt idx="23">
                  <c:v>61.597999999999999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8A-4EA1-83AC-4AC1C30C853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8A-4EA1-83AC-4AC1C30C853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0.81500000000000006</c:v>
                </c:pt>
                <c:pt idx="1">
                  <c:v>1.202</c:v>
                </c:pt>
                <c:pt idx="2">
                  <c:v>0.58499999999999996</c:v>
                </c:pt>
                <c:pt idx="3">
                  <c:v>7.7459999999999996</c:v>
                </c:pt>
                <c:pt idx="4">
                  <c:v>7.9109999999999996</c:v>
                </c:pt>
                <c:pt idx="5">
                  <c:v>2.19</c:v>
                </c:pt>
                <c:pt idx="7">
                  <c:v>8.3520000000000003</c:v>
                </c:pt>
                <c:pt idx="8">
                  <c:v>15.992000000000001</c:v>
                </c:pt>
                <c:pt idx="9">
                  <c:v>8.4559999999999995</c:v>
                </c:pt>
                <c:pt idx="10">
                  <c:v>37.695000000000007</c:v>
                </c:pt>
                <c:pt idx="11">
                  <c:v>37.260999999999996</c:v>
                </c:pt>
                <c:pt idx="12">
                  <c:v>34.739999999999995</c:v>
                </c:pt>
                <c:pt idx="13">
                  <c:v>32.689</c:v>
                </c:pt>
                <c:pt idx="14">
                  <c:v>29.590000000000003</c:v>
                </c:pt>
                <c:pt idx="15">
                  <c:v>25.981999999999999</c:v>
                </c:pt>
                <c:pt idx="16">
                  <c:v>6.4319999999999995</c:v>
                </c:pt>
                <c:pt idx="17">
                  <c:v>13.105</c:v>
                </c:pt>
                <c:pt idx="19">
                  <c:v>2.8769999999999998</c:v>
                </c:pt>
                <c:pt idx="20">
                  <c:v>7.2330000000000005</c:v>
                </c:pt>
                <c:pt idx="21">
                  <c:v>2.9960000000000004</c:v>
                </c:pt>
                <c:pt idx="22">
                  <c:v>1.5779999999999998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8A-4EA1-83AC-4AC1C30C853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78A-4EA1-83AC-4AC1C30C853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78A-4EA1-83AC-4AC1C30C8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52.481000000000002</c:v>
                </c:pt>
                <c:pt idx="1">
                  <c:v>53.557000000000002</c:v>
                </c:pt>
                <c:pt idx="2">
                  <c:v>51.93</c:v>
                </c:pt>
                <c:pt idx="3">
                  <c:v>15.565999999999999</c:v>
                </c:pt>
                <c:pt idx="4">
                  <c:v>7.9109999999999996</c:v>
                </c:pt>
                <c:pt idx="5">
                  <c:v>55.023000000000003</c:v>
                </c:pt>
                <c:pt idx="6">
                  <c:v>53.537999999999997</c:v>
                </c:pt>
                <c:pt idx="7">
                  <c:v>43.201999999999998</c:v>
                </c:pt>
                <c:pt idx="8">
                  <c:v>97.742000000000004</c:v>
                </c:pt>
                <c:pt idx="9">
                  <c:v>166.28599999999997</c:v>
                </c:pt>
                <c:pt idx="10">
                  <c:v>37.695</c:v>
                </c:pt>
                <c:pt idx="11">
                  <c:v>37.260999999999996</c:v>
                </c:pt>
                <c:pt idx="12">
                  <c:v>34.739999999999995</c:v>
                </c:pt>
                <c:pt idx="13">
                  <c:v>32.689</c:v>
                </c:pt>
                <c:pt idx="14">
                  <c:v>31.033999999999999</c:v>
                </c:pt>
                <c:pt idx="15">
                  <c:v>25.981999999999999</c:v>
                </c:pt>
                <c:pt idx="16">
                  <c:v>75.381</c:v>
                </c:pt>
                <c:pt idx="17">
                  <c:v>46.187000000000005</c:v>
                </c:pt>
                <c:pt idx="18">
                  <c:v>67.308999999999997</c:v>
                </c:pt>
                <c:pt idx="19">
                  <c:v>55.029999999999994</c:v>
                </c:pt>
                <c:pt idx="20">
                  <c:v>7.2329999999999997</c:v>
                </c:pt>
                <c:pt idx="21">
                  <c:v>61.645000000000003</c:v>
                </c:pt>
                <c:pt idx="22">
                  <c:v>58.699000000000005</c:v>
                </c:pt>
                <c:pt idx="23">
                  <c:v>61.598000000000006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8A-4EA1-83AC-4AC1C30C8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96.47</c:v>
                </c:pt>
                <c:pt idx="2">
                  <c:v>90.96</c:v>
                </c:pt>
                <c:pt idx="3">
                  <c:v>89</c:v>
                </c:pt>
                <c:pt idx="4">
                  <c:v>85.4</c:v>
                </c:pt>
                <c:pt idx="5">
                  <c:v>94.94</c:v>
                </c:pt>
                <c:pt idx="6">
                  <c:v>95.43</c:v>
                </c:pt>
                <c:pt idx="7">
                  <c:v>116.91</c:v>
                </c:pt>
                <c:pt idx="8">
                  <c:v>95.01</c:v>
                </c:pt>
                <c:pt idx="9">
                  <c:v>79.010000000000005</c:v>
                </c:pt>
                <c:pt idx="10">
                  <c:v>65.150000000000006</c:v>
                </c:pt>
                <c:pt idx="11">
                  <c:v>43.86</c:v>
                </c:pt>
                <c:pt idx="12">
                  <c:v>35.75</c:v>
                </c:pt>
                <c:pt idx="13">
                  <c:v>26.72</c:v>
                </c:pt>
                <c:pt idx="14">
                  <c:v>29.08</c:v>
                </c:pt>
                <c:pt idx="15">
                  <c:v>80.900000000000006</c:v>
                </c:pt>
                <c:pt idx="16">
                  <c:v>94.07</c:v>
                </c:pt>
                <c:pt idx="17">
                  <c:v>75.47</c:v>
                </c:pt>
                <c:pt idx="18">
                  <c:v>108.85</c:v>
                </c:pt>
                <c:pt idx="19">
                  <c:v>168.88</c:v>
                </c:pt>
                <c:pt idx="20">
                  <c:v>209.33</c:v>
                </c:pt>
                <c:pt idx="21">
                  <c:v>163.72</c:v>
                </c:pt>
                <c:pt idx="22">
                  <c:v>135.65</c:v>
                </c:pt>
                <c:pt idx="23">
                  <c:v>105.02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8A-4EA1-83AC-4AC1C30C8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52.480999999999995</v>
      </c>
      <c r="C4" s="18">
        <v>53.557000000000002</v>
      </c>
      <c r="D4" s="18">
        <v>51.93</v>
      </c>
      <c r="E4" s="18">
        <v>15.566000000000001</v>
      </c>
      <c r="F4" s="18">
        <v>7.9109999999999996</v>
      </c>
      <c r="G4" s="18">
        <v>55.022999999999996</v>
      </c>
      <c r="H4" s="18">
        <v>53.537999999999997</v>
      </c>
      <c r="I4" s="18">
        <v>43.201999999999998</v>
      </c>
      <c r="J4" s="18">
        <v>97.742000000000004</v>
      </c>
      <c r="K4" s="18">
        <v>166.286</v>
      </c>
      <c r="L4" s="18">
        <v>37.695000000000007</v>
      </c>
      <c r="M4" s="18">
        <v>37.260999999999996</v>
      </c>
      <c r="N4" s="18">
        <v>34.739999999999995</v>
      </c>
      <c r="O4" s="18">
        <v>32.689</v>
      </c>
      <c r="P4" s="18">
        <v>31.034000000000006</v>
      </c>
      <c r="Q4" s="18">
        <v>25.981999999999999</v>
      </c>
      <c r="R4" s="18">
        <v>75.381</v>
      </c>
      <c r="S4" s="18">
        <v>46.186999999999998</v>
      </c>
      <c r="T4" s="18">
        <v>67.308999999999997</v>
      </c>
      <c r="U4" s="18">
        <v>55.029999999999994</v>
      </c>
      <c r="V4" s="18">
        <v>7.2330000000000005</v>
      </c>
      <c r="W4" s="18">
        <v>61.645000000000003</v>
      </c>
      <c r="X4" s="18">
        <v>58.699000000000005</v>
      </c>
      <c r="Y4" s="18">
        <v>61.597999999999999</v>
      </c>
      <c r="Z4" s="19"/>
      <c r="AA4" s="20">
        <f>SUM(B4:Z4)</f>
        <v>1229.7189999999998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96.47</v>
      </c>
      <c r="D7" s="28">
        <v>90.96</v>
      </c>
      <c r="E7" s="28">
        <v>89</v>
      </c>
      <c r="F7" s="28">
        <v>85.4</v>
      </c>
      <c r="G7" s="28">
        <v>94.94</v>
      </c>
      <c r="H7" s="28">
        <v>95.43</v>
      </c>
      <c r="I7" s="28">
        <v>116.91</v>
      </c>
      <c r="J7" s="28">
        <v>95.01</v>
      </c>
      <c r="K7" s="28">
        <v>79.010000000000005</v>
      </c>
      <c r="L7" s="28">
        <v>65.150000000000006</v>
      </c>
      <c r="M7" s="28">
        <v>43.86</v>
      </c>
      <c r="N7" s="28">
        <v>35.75</v>
      </c>
      <c r="O7" s="28">
        <v>26.72</v>
      </c>
      <c r="P7" s="28">
        <v>29.08</v>
      </c>
      <c r="Q7" s="28">
        <v>80.900000000000006</v>
      </c>
      <c r="R7" s="28">
        <v>94.07</v>
      </c>
      <c r="S7" s="28">
        <v>75.47</v>
      </c>
      <c r="T7" s="28">
        <v>108.85</v>
      </c>
      <c r="U7" s="28">
        <v>168.88</v>
      </c>
      <c r="V7" s="28">
        <v>209.33</v>
      </c>
      <c r="W7" s="28">
        <v>163.72</v>
      </c>
      <c r="X7" s="28">
        <v>135.65</v>
      </c>
      <c r="Y7" s="28">
        <v>105.02</v>
      </c>
      <c r="Z7" s="29"/>
      <c r="AA7" s="30">
        <f>IF(SUM(B7:Z7)&lt;&gt;0,AVERAGEIF(B7:Z7,"&lt;&gt;"""),"")</f>
        <v>95.232499999999973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51.665999999999997</v>
      </c>
      <c r="C12" s="52">
        <v>52.354999999999997</v>
      </c>
      <c r="D12" s="52">
        <v>51.344999999999999</v>
      </c>
      <c r="E12" s="52">
        <v>7.82</v>
      </c>
      <c r="F12" s="52"/>
      <c r="G12" s="52">
        <v>32.832999999999998</v>
      </c>
      <c r="H12" s="52">
        <v>33.537999999999997</v>
      </c>
      <c r="I12" s="52">
        <v>14.85</v>
      </c>
      <c r="J12" s="52">
        <v>81.75</v>
      </c>
      <c r="K12" s="52">
        <v>157.83000000000001</v>
      </c>
      <c r="L12" s="52"/>
      <c r="M12" s="52"/>
      <c r="N12" s="52"/>
      <c r="O12" s="52"/>
      <c r="P12" s="52"/>
      <c r="Q12" s="52"/>
      <c r="R12" s="52">
        <v>68.948999999999998</v>
      </c>
      <c r="S12" s="52">
        <v>33.082000000000001</v>
      </c>
      <c r="T12" s="52">
        <v>67.308999999999997</v>
      </c>
      <c r="U12" s="52">
        <v>52.152999999999999</v>
      </c>
      <c r="V12" s="52"/>
      <c r="W12" s="52">
        <v>58.649000000000001</v>
      </c>
      <c r="X12" s="52">
        <v>57.121000000000002</v>
      </c>
      <c r="Y12" s="52">
        <v>61.597999999999999</v>
      </c>
      <c r="Z12" s="53"/>
      <c r="AA12" s="54">
        <f t="shared" si="0"/>
        <v>882.84799999999984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0.81500000000000006</v>
      </c>
      <c r="C14" s="57">
        <v>1.202</v>
      </c>
      <c r="D14" s="57">
        <v>0.58499999999999996</v>
      </c>
      <c r="E14" s="57">
        <v>7.7459999999999996</v>
      </c>
      <c r="F14" s="57">
        <v>7.9109999999999996</v>
      </c>
      <c r="G14" s="57">
        <v>2.19</v>
      </c>
      <c r="H14" s="57"/>
      <c r="I14" s="57">
        <v>8.3520000000000003</v>
      </c>
      <c r="J14" s="57">
        <v>15.992000000000001</v>
      </c>
      <c r="K14" s="57">
        <v>8.4559999999999995</v>
      </c>
      <c r="L14" s="57">
        <v>37.695000000000007</v>
      </c>
      <c r="M14" s="57">
        <v>37.260999999999996</v>
      </c>
      <c r="N14" s="57">
        <v>34.739999999999995</v>
      </c>
      <c r="O14" s="57">
        <v>32.689</v>
      </c>
      <c r="P14" s="57">
        <v>29.590000000000003</v>
      </c>
      <c r="Q14" s="57">
        <v>25.981999999999999</v>
      </c>
      <c r="R14" s="57">
        <v>6.4319999999999995</v>
      </c>
      <c r="S14" s="57">
        <v>13.105</v>
      </c>
      <c r="T14" s="57"/>
      <c r="U14" s="57">
        <v>2.8769999999999998</v>
      </c>
      <c r="V14" s="57">
        <v>7.2330000000000005</v>
      </c>
      <c r="W14" s="57">
        <v>2.9960000000000004</v>
      </c>
      <c r="X14" s="57">
        <v>1.5779999999999998</v>
      </c>
      <c r="Y14" s="57"/>
      <c r="Z14" s="58"/>
      <c r="AA14" s="59">
        <f t="shared" si="0"/>
        <v>285.42699999999996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52.480999999999995</v>
      </c>
      <c r="C16" s="62">
        <f t="shared" ref="C16:Z16" si="1">IF(LEN(C$2)&gt;0,SUM(C10:C15),"")</f>
        <v>53.556999999999995</v>
      </c>
      <c r="D16" s="62">
        <f t="shared" si="1"/>
        <v>51.93</v>
      </c>
      <c r="E16" s="62">
        <f t="shared" si="1"/>
        <v>15.565999999999999</v>
      </c>
      <c r="F16" s="62">
        <f t="shared" si="1"/>
        <v>7.9109999999999996</v>
      </c>
      <c r="G16" s="62">
        <f t="shared" si="1"/>
        <v>35.022999999999996</v>
      </c>
      <c r="H16" s="62">
        <f t="shared" si="1"/>
        <v>33.537999999999997</v>
      </c>
      <c r="I16" s="62">
        <f t="shared" si="1"/>
        <v>23.201999999999998</v>
      </c>
      <c r="J16" s="62">
        <f t="shared" si="1"/>
        <v>97.742000000000004</v>
      </c>
      <c r="K16" s="62">
        <f t="shared" si="1"/>
        <v>166.286</v>
      </c>
      <c r="L16" s="62">
        <f t="shared" si="1"/>
        <v>37.695000000000007</v>
      </c>
      <c r="M16" s="62">
        <f t="shared" si="1"/>
        <v>37.260999999999996</v>
      </c>
      <c r="N16" s="62">
        <f t="shared" si="1"/>
        <v>34.739999999999995</v>
      </c>
      <c r="O16" s="62">
        <f t="shared" si="1"/>
        <v>32.689</v>
      </c>
      <c r="P16" s="62">
        <f t="shared" si="1"/>
        <v>29.590000000000003</v>
      </c>
      <c r="Q16" s="62">
        <f t="shared" si="1"/>
        <v>25.981999999999999</v>
      </c>
      <c r="R16" s="62">
        <f t="shared" si="1"/>
        <v>75.381</v>
      </c>
      <c r="S16" s="62">
        <f t="shared" si="1"/>
        <v>46.186999999999998</v>
      </c>
      <c r="T16" s="62">
        <f t="shared" si="1"/>
        <v>67.308999999999997</v>
      </c>
      <c r="U16" s="62">
        <f t="shared" si="1"/>
        <v>55.03</v>
      </c>
      <c r="V16" s="62">
        <f t="shared" si="1"/>
        <v>7.2330000000000005</v>
      </c>
      <c r="W16" s="62">
        <f t="shared" si="1"/>
        <v>61.645000000000003</v>
      </c>
      <c r="X16" s="62">
        <f t="shared" si="1"/>
        <v>58.699000000000005</v>
      </c>
      <c r="Y16" s="62">
        <f t="shared" si="1"/>
        <v>61.597999999999999</v>
      </c>
      <c r="Z16" s="63" t="str">
        <f t="shared" si="1"/>
        <v/>
      </c>
      <c r="AA16" s="64">
        <f>SUM(AA10:AA15)</f>
        <v>1168.2749999999999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>
        <v>20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1.444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1.444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20</v>
      </c>
      <c r="H25" s="88">
        <f t="shared" si="3"/>
        <v>20</v>
      </c>
      <c r="I25" s="88">
        <f t="shared" si="3"/>
        <v>20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1.444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61.444000000000003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52.481000000000002</v>
      </c>
      <c r="C29" s="77">
        <v>53.557000000000002</v>
      </c>
      <c r="D29" s="77">
        <v>51.93</v>
      </c>
      <c r="E29" s="77">
        <v>15.566000000000001</v>
      </c>
      <c r="F29" s="77">
        <v>7.9109999999999996</v>
      </c>
      <c r="G29" s="77">
        <v>55.023000000000003</v>
      </c>
      <c r="H29" s="77">
        <v>53.537999999999997</v>
      </c>
      <c r="I29" s="77">
        <v>43.201999999999998</v>
      </c>
      <c r="J29" s="77">
        <v>97.742000000000004</v>
      </c>
      <c r="K29" s="77">
        <v>166.286</v>
      </c>
      <c r="L29" s="77">
        <v>37.695</v>
      </c>
      <c r="M29" s="77">
        <v>37.261000000000003</v>
      </c>
      <c r="N29" s="77">
        <v>34.74</v>
      </c>
      <c r="O29" s="77">
        <v>32.689</v>
      </c>
      <c r="P29" s="77">
        <v>31.033999999999999</v>
      </c>
      <c r="Q29" s="77">
        <v>25.981999999999999</v>
      </c>
      <c r="R29" s="77">
        <v>75.381</v>
      </c>
      <c r="S29" s="77">
        <v>46.186999999999998</v>
      </c>
      <c r="T29" s="77">
        <v>67.308999999999997</v>
      </c>
      <c r="U29" s="77">
        <v>55.03</v>
      </c>
      <c r="V29" s="77">
        <v>7.2329999999999997</v>
      </c>
      <c r="W29" s="77">
        <v>61.645000000000003</v>
      </c>
      <c r="X29" s="77">
        <v>58.698999999999998</v>
      </c>
      <c r="Y29" s="77">
        <v>61.597999999999999</v>
      </c>
      <c r="Z29" s="78"/>
      <c r="AA29" s="79">
        <f>SUM(B29:Z29)</f>
        <v>1229.7190000000001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52.481000000000002</v>
      </c>
      <c r="C31" s="62">
        <f t="shared" ref="C31:Z31" si="4">IF(LEN(C$2)&gt;0,SUM(C28:C30),"")</f>
        <v>53.557000000000002</v>
      </c>
      <c r="D31" s="62">
        <f t="shared" si="4"/>
        <v>51.93</v>
      </c>
      <c r="E31" s="62">
        <f t="shared" si="4"/>
        <v>15.566000000000001</v>
      </c>
      <c r="F31" s="62">
        <f t="shared" si="4"/>
        <v>7.9109999999999996</v>
      </c>
      <c r="G31" s="62">
        <f t="shared" si="4"/>
        <v>55.023000000000003</v>
      </c>
      <c r="H31" s="62">
        <f t="shared" si="4"/>
        <v>53.537999999999997</v>
      </c>
      <c r="I31" s="62">
        <f t="shared" si="4"/>
        <v>43.201999999999998</v>
      </c>
      <c r="J31" s="62">
        <f t="shared" si="4"/>
        <v>97.742000000000004</v>
      </c>
      <c r="K31" s="62">
        <f t="shared" si="4"/>
        <v>166.286</v>
      </c>
      <c r="L31" s="62">
        <f t="shared" si="4"/>
        <v>37.695</v>
      </c>
      <c r="M31" s="62">
        <f t="shared" si="4"/>
        <v>37.261000000000003</v>
      </c>
      <c r="N31" s="62">
        <f t="shared" si="4"/>
        <v>34.74</v>
      </c>
      <c r="O31" s="62">
        <f t="shared" si="4"/>
        <v>32.689</v>
      </c>
      <c r="P31" s="62">
        <f t="shared" si="4"/>
        <v>31.033999999999999</v>
      </c>
      <c r="Q31" s="62">
        <f t="shared" si="4"/>
        <v>25.981999999999999</v>
      </c>
      <c r="R31" s="62">
        <f t="shared" si="4"/>
        <v>75.381</v>
      </c>
      <c r="S31" s="62">
        <f t="shared" si="4"/>
        <v>46.186999999999998</v>
      </c>
      <c r="T31" s="62">
        <f t="shared" si="4"/>
        <v>67.308999999999997</v>
      </c>
      <c r="U31" s="62">
        <f t="shared" si="4"/>
        <v>55.03</v>
      </c>
      <c r="V31" s="62">
        <f t="shared" si="4"/>
        <v>7.2329999999999997</v>
      </c>
      <c r="W31" s="62">
        <f t="shared" si="4"/>
        <v>61.645000000000003</v>
      </c>
      <c r="X31" s="62">
        <f t="shared" si="4"/>
        <v>58.698999999999998</v>
      </c>
      <c r="Y31" s="62">
        <f t="shared" si="4"/>
        <v>61.597999999999999</v>
      </c>
      <c r="Z31" s="63" t="str">
        <f t="shared" si="4"/>
        <v/>
      </c>
      <c r="AA31" s="64">
        <f>SUM(AA28:AA30)</f>
        <v>1229.7190000000001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52.480999999999995</v>
      </c>
      <c r="C51" s="88">
        <f t="shared" si="10"/>
        <v>53.556999999999995</v>
      </c>
      <c r="D51" s="88">
        <f t="shared" si="10"/>
        <v>51.93</v>
      </c>
      <c r="E51" s="88">
        <f t="shared" si="10"/>
        <v>15.565999999999999</v>
      </c>
      <c r="F51" s="88">
        <f t="shared" si="10"/>
        <v>7.9109999999999996</v>
      </c>
      <c r="G51" s="88">
        <f t="shared" si="10"/>
        <v>55.022999999999996</v>
      </c>
      <c r="H51" s="88">
        <f t="shared" si="10"/>
        <v>53.537999999999997</v>
      </c>
      <c r="I51" s="88">
        <f t="shared" si="10"/>
        <v>43.201999999999998</v>
      </c>
      <c r="J51" s="88">
        <f t="shared" si="10"/>
        <v>97.742000000000004</v>
      </c>
      <c r="K51" s="88">
        <f t="shared" si="10"/>
        <v>166.286</v>
      </c>
      <c r="L51" s="88">
        <f t="shared" si="10"/>
        <v>37.695000000000007</v>
      </c>
      <c r="M51" s="88">
        <f t="shared" si="10"/>
        <v>37.260999999999996</v>
      </c>
      <c r="N51" s="88">
        <f t="shared" si="10"/>
        <v>34.739999999999995</v>
      </c>
      <c r="O51" s="88">
        <f t="shared" si="10"/>
        <v>32.689</v>
      </c>
      <c r="P51" s="88">
        <f t="shared" si="10"/>
        <v>31.034000000000002</v>
      </c>
      <c r="Q51" s="88">
        <f t="shared" si="10"/>
        <v>25.981999999999999</v>
      </c>
      <c r="R51" s="88">
        <f t="shared" si="10"/>
        <v>75.381</v>
      </c>
      <c r="S51" s="88">
        <f t="shared" si="10"/>
        <v>46.186999999999998</v>
      </c>
      <c r="T51" s="88">
        <f t="shared" si="10"/>
        <v>67.308999999999997</v>
      </c>
      <c r="U51" s="88">
        <f t="shared" si="10"/>
        <v>55.03</v>
      </c>
      <c r="V51" s="88">
        <f t="shared" si="10"/>
        <v>7.2330000000000005</v>
      </c>
      <c r="W51" s="88">
        <f t="shared" si="10"/>
        <v>61.645000000000003</v>
      </c>
      <c r="X51" s="88">
        <f t="shared" si="10"/>
        <v>58.699000000000005</v>
      </c>
      <c r="Y51" s="88">
        <f t="shared" si="10"/>
        <v>61.597999999999999</v>
      </c>
      <c r="Z51" s="89" t="str">
        <f t="shared" si="10"/>
        <v/>
      </c>
      <c r="AA51" s="104">
        <f>SUM(B51:Z51)</f>
        <v>1229.7189999999998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52.481000000000002</v>
      </c>
      <c r="C4" s="18">
        <v>53.557000000000002</v>
      </c>
      <c r="D4" s="18">
        <v>51.93</v>
      </c>
      <c r="E4" s="18">
        <v>15.565999999999999</v>
      </c>
      <c r="F4" s="18">
        <v>7.9109999999999996</v>
      </c>
      <c r="G4" s="18">
        <v>55.023000000000003</v>
      </c>
      <c r="H4" s="18">
        <v>53.537999999999997</v>
      </c>
      <c r="I4" s="18">
        <v>43.201999999999998</v>
      </c>
      <c r="J4" s="18">
        <v>97.742000000000004</v>
      </c>
      <c r="K4" s="18">
        <v>166.28599999999997</v>
      </c>
      <c r="L4" s="18">
        <v>37.695</v>
      </c>
      <c r="M4" s="18">
        <v>37.260999999999996</v>
      </c>
      <c r="N4" s="18">
        <v>34.739999999999995</v>
      </c>
      <c r="O4" s="18">
        <v>32.689</v>
      </c>
      <c r="P4" s="18">
        <v>31.033999999999999</v>
      </c>
      <c r="Q4" s="18">
        <v>25.981999999999999</v>
      </c>
      <c r="R4" s="18">
        <v>75.381</v>
      </c>
      <c r="S4" s="18">
        <v>46.187000000000005</v>
      </c>
      <c r="T4" s="18">
        <v>67.308999999999997</v>
      </c>
      <c r="U4" s="18">
        <v>55.029999999999994</v>
      </c>
      <c r="V4" s="18">
        <v>7.2329999999999997</v>
      </c>
      <c r="W4" s="18">
        <v>61.645000000000003</v>
      </c>
      <c r="X4" s="18">
        <v>58.699000000000005</v>
      </c>
      <c r="Y4" s="18">
        <v>61.598000000000006</v>
      </c>
      <c r="Z4" s="19"/>
      <c r="AA4" s="20">
        <f>SUM(B4:Z4)</f>
        <v>1229.7189999999998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96.47</v>
      </c>
      <c r="D7" s="28">
        <v>90.96</v>
      </c>
      <c r="E7" s="28">
        <v>89</v>
      </c>
      <c r="F7" s="28">
        <v>85.4</v>
      </c>
      <c r="G7" s="28">
        <v>94.94</v>
      </c>
      <c r="H7" s="28">
        <v>95.43</v>
      </c>
      <c r="I7" s="28">
        <v>116.91</v>
      </c>
      <c r="J7" s="28">
        <v>95.01</v>
      </c>
      <c r="K7" s="28">
        <v>79.010000000000005</v>
      </c>
      <c r="L7" s="28">
        <v>65.150000000000006</v>
      </c>
      <c r="M7" s="28">
        <v>43.86</v>
      </c>
      <c r="N7" s="28">
        <v>35.75</v>
      </c>
      <c r="O7" s="28">
        <v>26.72</v>
      </c>
      <c r="P7" s="28">
        <v>29.08</v>
      </c>
      <c r="Q7" s="28">
        <v>80.900000000000006</v>
      </c>
      <c r="R7" s="28">
        <v>94.07</v>
      </c>
      <c r="S7" s="28">
        <v>75.47</v>
      </c>
      <c r="T7" s="28">
        <v>108.85</v>
      </c>
      <c r="U7" s="28">
        <v>168.88</v>
      </c>
      <c r="V7" s="28">
        <v>209.33</v>
      </c>
      <c r="W7" s="28">
        <v>163.72</v>
      </c>
      <c r="X7" s="28">
        <v>135.65</v>
      </c>
      <c r="Y7" s="28">
        <v>105.02</v>
      </c>
      <c r="Z7" s="29"/>
      <c r="AA7" s="30">
        <f>IF(SUM(B7:Z7)&lt;&gt;0,AVERAGEIF(B7:Z7,"&lt;&gt;"""),"")</f>
        <v>95.232499999999973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7.53</v>
      </c>
      <c r="C14" s="57">
        <v>8.1189999999999998</v>
      </c>
      <c r="D14" s="57">
        <v>8.0980000000000008</v>
      </c>
      <c r="E14" s="57"/>
      <c r="F14" s="57"/>
      <c r="G14" s="57">
        <v>22.023</v>
      </c>
      <c r="H14" s="57">
        <v>19.182000000000002</v>
      </c>
      <c r="I14" s="57">
        <v>3</v>
      </c>
      <c r="J14" s="57">
        <v>3</v>
      </c>
      <c r="K14" s="57">
        <v>9.2710000000000008</v>
      </c>
      <c r="L14" s="57"/>
      <c r="M14" s="57">
        <v>5.5259999999999998</v>
      </c>
      <c r="N14" s="57"/>
      <c r="O14" s="57"/>
      <c r="P14" s="57"/>
      <c r="Q14" s="57"/>
      <c r="R14" s="57"/>
      <c r="S14" s="57"/>
      <c r="T14" s="57">
        <v>2.6269999999999993</v>
      </c>
      <c r="U14" s="57"/>
      <c r="V14" s="57"/>
      <c r="W14" s="57"/>
      <c r="X14" s="57">
        <v>6.0000000000000001E-3</v>
      </c>
      <c r="Y14" s="57">
        <v>0.87800000000000011</v>
      </c>
      <c r="Z14" s="58"/>
      <c r="AA14" s="59">
        <f t="shared" si="0"/>
        <v>89.259999999999991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7.53</v>
      </c>
      <c r="C16" s="62">
        <f t="shared" ref="C16:Z16" si="1">IF(LEN(C$2)&gt;0,SUM(C10:C15),"")</f>
        <v>8.1189999999999998</v>
      </c>
      <c r="D16" s="62">
        <f t="shared" si="1"/>
        <v>8.0980000000000008</v>
      </c>
      <c r="E16" s="62">
        <f t="shared" si="1"/>
        <v>0</v>
      </c>
      <c r="F16" s="62">
        <f t="shared" si="1"/>
        <v>0</v>
      </c>
      <c r="G16" s="62">
        <f t="shared" si="1"/>
        <v>22.023</v>
      </c>
      <c r="H16" s="62">
        <f t="shared" si="1"/>
        <v>19.182000000000002</v>
      </c>
      <c r="I16" s="62">
        <f t="shared" si="1"/>
        <v>3</v>
      </c>
      <c r="J16" s="62">
        <f t="shared" si="1"/>
        <v>3</v>
      </c>
      <c r="K16" s="62">
        <f t="shared" si="1"/>
        <v>9.2710000000000008</v>
      </c>
      <c r="L16" s="62">
        <f t="shared" si="1"/>
        <v>0</v>
      </c>
      <c r="M16" s="62">
        <f t="shared" si="1"/>
        <v>5.5259999999999998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2.6269999999999993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6.0000000000000001E-3</v>
      </c>
      <c r="Y16" s="62">
        <f t="shared" si="1"/>
        <v>0.87800000000000011</v>
      </c>
      <c r="Z16" s="63" t="str">
        <f t="shared" si="1"/>
        <v/>
      </c>
      <c r="AA16" s="64">
        <f>SUM(AA10:AA15)</f>
        <v>89.259999999999991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2.3E-2</v>
      </c>
      <c r="H20" s="77">
        <v>0.73</v>
      </c>
      <c r="I20" s="77"/>
      <c r="J20" s="77"/>
      <c r="K20" s="77">
        <v>1.7629999999999999</v>
      </c>
      <c r="L20" s="77"/>
      <c r="M20" s="77"/>
      <c r="N20" s="77">
        <v>0.08</v>
      </c>
      <c r="O20" s="77">
        <v>0.05</v>
      </c>
      <c r="P20" s="77">
        <v>0.03</v>
      </c>
      <c r="Q20" s="77">
        <v>0.01</v>
      </c>
      <c r="R20" s="77">
        <v>0.01</v>
      </c>
      <c r="S20" s="77">
        <v>0.01</v>
      </c>
      <c r="T20" s="77">
        <v>5.2999999999999999E-2</v>
      </c>
      <c r="U20" s="77"/>
      <c r="V20" s="77"/>
      <c r="W20" s="77"/>
      <c r="X20" s="77"/>
      <c r="Y20" s="77"/>
      <c r="Z20" s="78"/>
      <c r="AA20" s="79">
        <f t="shared" si="2"/>
        <v>2.758999999999999</v>
      </c>
    </row>
    <row r="21" spans="1:27" ht="24.95" customHeight="1" x14ac:dyDescent="0.2">
      <c r="A21" s="75" t="s">
        <v>16</v>
      </c>
      <c r="B21" s="80">
        <v>44.951000000000001</v>
      </c>
      <c r="C21" s="81">
        <v>45.438000000000002</v>
      </c>
      <c r="D21" s="81">
        <v>43.832000000000001</v>
      </c>
      <c r="E21" s="81">
        <v>15.565999999999999</v>
      </c>
      <c r="F21" s="81">
        <v>7.9109999999999996</v>
      </c>
      <c r="G21" s="81">
        <v>32.976999999999997</v>
      </c>
      <c r="H21" s="81">
        <v>33.625999999999998</v>
      </c>
      <c r="I21" s="81">
        <v>40.201999999999998</v>
      </c>
      <c r="J21" s="81">
        <v>94.742000000000004</v>
      </c>
      <c r="K21" s="81">
        <v>155.25199999999998</v>
      </c>
      <c r="L21" s="81">
        <v>35.394999999999996</v>
      </c>
      <c r="M21" s="81">
        <v>29.634999999999998</v>
      </c>
      <c r="N21" s="81">
        <v>32.559999999999995</v>
      </c>
      <c r="O21" s="81">
        <v>30.539000000000001</v>
      </c>
      <c r="P21" s="81">
        <v>26.204000000000001</v>
      </c>
      <c r="Q21" s="81">
        <v>25.972000000000001</v>
      </c>
      <c r="R21" s="81">
        <v>75.370999999999995</v>
      </c>
      <c r="S21" s="81">
        <v>46.177</v>
      </c>
      <c r="T21" s="81">
        <v>64.628999999999991</v>
      </c>
      <c r="U21" s="81">
        <v>55.029999999999994</v>
      </c>
      <c r="V21" s="81">
        <v>7.2329999999999997</v>
      </c>
      <c r="W21" s="81">
        <v>61.645000000000003</v>
      </c>
      <c r="X21" s="81">
        <v>58.693000000000005</v>
      </c>
      <c r="Y21" s="81">
        <v>60.720000000000006</v>
      </c>
      <c r="Z21" s="78"/>
      <c r="AA21" s="79">
        <f t="shared" si="2"/>
        <v>1124.3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44.951000000000001</v>
      </c>
      <c r="C25" s="88">
        <f t="shared" si="3"/>
        <v>45.438000000000002</v>
      </c>
      <c r="D25" s="88">
        <f t="shared" si="3"/>
        <v>43.832000000000001</v>
      </c>
      <c r="E25" s="88">
        <f t="shared" si="3"/>
        <v>15.565999999999999</v>
      </c>
      <c r="F25" s="88">
        <f t="shared" si="3"/>
        <v>7.9109999999999996</v>
      </c>
      <c r="G25" s="88">
        <f t="shared" si="3"/>
        <v>33</v>
      </c>
      <c r="H25" s="88">
        <f t="shared" si="3"/>
        <v>34.355999999999995</v>
      </c>
      <c r="I25" s="88">
        <f t="shared" si="3"/>
        <v>40.201999999999998</v>
      </c>
      <c r="J25" s="88">
        <f t="shared" si="3"/>
        <v>94.742000000000004</v>
      </c>
      <c r="K25" s="88">
        <f t="shared" si="3"/>
        <v>157.01499999999999</v>
      </c>
      <c r="L25" s="88">
        <f t="shared" si="3"/>
        <v>37.694999999999993</v>
      </c>
      <c r="M25" s="88">
        <f t="shared" si="3"/>
        <v>31.734999999999999</v>
      </c>
      <c r="N25" s="88">
        <f t="shared" si="3"/>
        <v>34.739999999999995</v>
      </c>
      <c r="O25" s="88">
        <f t="shared" si="3"/>
        <v>32.689</v>
      </c>
      <c r="P25" s="88">
        <f t="shared" si="3"/>
        <v>31.033999999999999</v>
      </c>
      <c r="Q25" s="88">
        <f t="shared" si="3"/>
        <v>25.982000000000003</v>
      </c>
      <c r="R25" s="88">
        <f t="shared" si="3"/>
        <v>75.381</v>
      </c>
      <c r="S25" s="88">
        <f t="shared" si="3"/>
        <v>46.186999999999998</v>
      </c>
      <c r="T25" s="88">
        <f t="shared" si="3"/>
        <v>64.681999999999988</v>
      </c>
      <c r="U25" s="88">
        <f t="shared" si="3"/>
        <v>55.029999999999994</v>
      </c>
      <c r="V25" s="88">
        <f t="shared" si="3"/>
        <v>7.2329999999999997</v>
      </c>
      <c r="W25" s="88">
        <f t="shared" si="3"/>
        <v>61.645000000000003</v>
      </c>
      <c r="X25" s="88">
        <f t="shared" si="3"/>
        <v>58.693000000000005</v>
      </c>
      <c r="Y25" s="88">
        <f t="shared" si="3"/>
        <v>60.720000000000006</v>
      </c>
      <c r="Z25" s="89">
        <f t="shared" si="3"/>
        <v>0</v>
      </c>
      <c r="AA25" s="90">
        <f t="shared" si="3"/>
        <v>1140.4590000000001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52.481000000000002</v>
      </c>
      <c r="C29" s="77">
        <v>53.557000000000002</v>
      </c>
      <c r="D29" s="77">
        <v>51.93</v>
      </c>
      <c r="E29" s="77">
        <v>15.566000000000001</v>
      </c>
      <c r="F29" s="77">
        <v>7.9109999999999996</v>
      </c>
      <c r="G29" s="77">
        <v>55.023000000000003</v>
      </c>
      <c r="H29" s="77">
        <v>53.537999999999997</v>
      </c>
      <c r="I29" s="77">
        <v>43.201999999999998</v>
      </c>
      <c r="J29" s="77">
        <v>97.742000000000004</v>
      </c>
      <c r="K29" s="77">
        <v>166.286</v>
      </c>
      <c r="L29" s="77">
        <v>37.695</v>
      </c>
      <c r="M29" s="77">
        <v>37.261000000000003</v>
      </c>
      <c r="N29" s="77">
        <v>34.74</v>
      </c>
      <c r="O29" s="77">
        <v>32.689</v>
      </c>
      <c r="P29" s="77">
        <v>31.033999999999999</v>
      </c>
      <c r="Q29" s="77">
        <v>25.981999999999999</v>
      </c>
      <c r="R29" s="77">
        <v>75.381</v>
      </c>
      <c r="S29" s="77">
        <v>46.186999999999998</v>
      </c>
      <c r="T29" s="77">
        <v>67.308999999999997</v>
      </c>
      <c r="U29" s="77">
        <v>55.03</v>
      </c>
      <c r="V29" s="77">
        <v>7.2329999999999997</v>
      </c>
      <c r="W29" s="77">
        <v>61.645000000000003</v>
      </c>
      <c r="X29" s="77">
        <v>58.698999999999998</v>
      </c>
      <c r="Y29" s="77">
        <v>61.597999999999999</v>
      </c>
      <c r="Z29" s="78"/>
      <c r="AA29" s="79">
        <f>SUM(B29:Z29)</f>
        <v>1229.7190000000001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52.481000000000002</v>
      </c>
      <c r="C31" s="62">
        <f t="shared" si="4"/>
        <v>53.557000000000002</v>
      </c>
      <c r="D31" s="62">
        <f t="shared" si="4"/>
        <v>51.93</v>
      </c>
      <c r="E31" s="62">
        <f t="shared" si="4"/>
        <v>15.566000000000001</v>
      </c>
      <c r="F31" s="62">
        <f t="shared" si="4"/>
        <v>7.9109999999999996</v>
      </c>
      <c r="G31" s="62">
        <f t="shared" si="4"/>
        <v>55.023000000000003</v>
      </c>
      <c r="H31" s="62">
        <f t="shared" si="4"/>
        <v>53.537999999999997</v>
      </c>
      <c r="I31" s="62">
        <f t="shared" si="4"/>
        <v>43.201999999999998</v>
      </c>
      <c r="J31" s="62">
        <f t="shared" si="4"/>
        <v>97.742000000000004</v>
      </c>
      <c r="K31" s="62">
        <f t="shared" si="4"/>
        <v>166.286</v>
      </c>
      <c r="L31" s="62">
        <f t="shared" si="4"/>
        <v>37.695</v>
      </c>
      <c r="M31" s="62">
        <f t="shared" si="4"/>
        <v>37.261000000000003</v>
      </c>
      <c r="N31" s="62">
        <f t="shared" si="4"/>
        <v>34.74</v>
      </c>
      <c r="O31" s="62">
        <f t="shared" si="4"/>
        <v>32.689</v>
      </c>
      <c r="P31" s="62">
        <f t="shared" si="4"/>
        <v>31.033999999999999</v>
      </c>
      <c r="Q31" s="62">
        <f t="shared" si="4"/>
        <v>25.981999999999999</v>
      </c>
      <c r="R31" s="62">
        <f t="shared" si="4"/>
        <v>75.381</v>
      </c>
      <c r="S31" s="62">
        <f t="shared" si="4"/>
        <v>46.186999999999998</v>
      </c>
      <c r="T31" s="62">
        <f t="shared" si="4"/>
        <v>67.308999999999997</v>
      </c>
      <c r="U31" s="62">
        <f t="shared" si="4"/>
        <v>55.03</v>
      </c>
      <c r="V31" s="62">
        <f t="shared" si="4"/>
        <v>7.2329999999999997</v>
      </c>
      <c r="W31" s="62">
        <f t="shared" si="4"/>
        <v>61.645000000000003</v>
      </c>
      <c r="X31" s="62">
        <f t="shared" si="4"/>
        <v>58.698999999999998</v>
      </c>
      <c r="Y31" s="62">
        <f t="shared" si="4"/>
        <v>61.597999999999999</v>
      </c>
      <c r="Z31" s="63">
        <f t="shared" si="4"/>
        <v>0</v>
      </c>
      <c r="AA31" s="64">
        <f t="shared" si="4"/>
        <v>1229.7190000000001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52.481000000000002</v>
      </c>
      <c r="C51" s="88">
        <f t="shared" si="10"/>
        <v>53.557000000000002</v>
      </c>
      <c r="D51" s="88">
        <f t="shared" si="10"/>
        <v>51.93</v>
      </c>
      <c r="E51" s="88">
        <f t="shared" si="10"/>
        <v>15.565999999999999</v>
      </c>
      <c r="F51" s="88">
        <f t="shared" si="10"/>
        <v>7.9109999999999996</v>
      </c>
      <c r="G51" s="88">
        <f t="shared" si="10"/>
        <v>55.022999999999996</v>
      </c>
      <c r="H51" s="88">
        <f t="shared" si="10"/>
        <v>53.537999999999997</v>
      </c>
      <c r="I51" s="88">
        <f t="shared" si="10"/>
        <v>43.201999999999998</v>
      </c>
      <c r="J51" s="88">
        <f t="shared" si="10"/>
        <v>97.742000000000004</v>
      </c>
      <c r="K51" s="88">
        <f t="shared" si="10"/>
        <v>166.286</v>
      </c>
      <c r="L51" s="88">
        <f t="shared" si="10"/>
        <v>37.694999999999993</v>
      </c>
      <c r="M51" s="88">
        <f t="shared" si="10"/>
        <v>37.260999999999996</v>
      </c>
      <c r="N51" s="88">
        <f t="shared" si="10"/>
        <v>34.739999999999995</v>
      </c>
      <c r="O51" s="88">
        <f t="shared" si="10"/>
        <v>32.689</v>
      </c>
      <c r="P51" s="88">
        <f t="shared" si="10"/>
        <v>31.033999999999999</v>
      </c>
      <c r="Q51" s="88">
        <f t="shared" si="10"/>
        <v>25.982000000000003</v>
      </c>
      <c r="R51" s="88">
        <f t="shared" si="10"/>
        <v>75.381</v>
      </c>
      <c r="S51" s="88">
        <f t="shared" si="10"/>
        <v>46.186999999999998</v>
      </c>
      <c r="T51" s="88">
        <f t="shared" si="10"/>
        <v>67.308999999999983</v>
      </c>
      <c r="U51" s="88">
        <f t="shared" si="10"/>
        <v>55.029999999999994</v>
      </c>
      <c r="V51" s="88">
        <f t="shared" si="10"/>
        <v>7.2329999999999997</v>
      </c>
      <c r="W51" s="88">
        <f t="shared" si="10"/>
        <v>61.645000000000003</v>
      </c>
      <c r="X51" s="88">
        <f t="shared" si="10"/>
        <v>58.699000000000005</v>
      </c>
      <c r="Y51" s="88">
        <f t="shared" si="10"/>
        <v>61.598000000000006</v>
      </c>
      <c r="Z51" s="89">
        <f t="shared" si="10"/>
        <v>0</v>
      </c>
      <c r="AA51" s="104">
        <f>SUM(B51:Z51)</f>
        <v>1229.7189999999998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</v>
      </c>
      <c r="C7" s="117">
        <v>96.47</v>
      </c>
      <c r="D7" s="117">
        <v>90.96</v>
      </c>
      <c r="E7" s="117">
        <v>89</v>
      </c>
      <c r="F7" s="117">
        <v>85.4</v>
      </c>
      <c r="G7" s="117">
        <v>94.94</v>
      </c>
      <c r="H7" s="117">
        <v>95.43</v>
      </c>
      <c r="I7" s="117">
        <v>116.91</v>
      </c>
      <c r="J7" s="117">
        <v>95.01</v>
      </c>
      <c r="K7" s="117">
        <v>79.010000000000005</v>
      </c>
      <c r="L7" s="117">
        <v>65.150000000000006</v>
      </c>
      <c r="M7" s="117">
        <v>43.86</v>
      </c>
      <c r="N7" s="117">
        <v>35.75</v>
      </c>
      <c r="O7" s="117">
        <v>26.72</v>
      </c>
      <c r="P7" s="117">
        <v>29.08</v>
      </c>
      <c r="Q7" s="117">
        <v>80.900000000000006</v>
      </c>
      <c r="R7" s="117">
        <v>94.07</v>
      </c>
      <c r="S7" s="117">
        <v>75.47</v>
      </c>
      <c r="T7" s="117">
        <v>108.85</v>
      </c>
      <c r="U7" s="117">
        <v>168.88</v>
      </c>
      <c r="V7" s="117">
        <v>209.33</v>
      </c>
      <c r="W7" s="117">
        <v>163.72</v>
      </c>
      <c r="X7" s="117">
        <v>135.65</v>
      </c>
      <c r="Y7" s="117">
        <v>105.02</v>
      </c>
      <c r="Z7" s="118"/>
      <c r="AA7" s="119">
        <f>IF(SUM(B7:Z7)&lt;&gt;0,AVERAGEIF(B7:Z7,"&lt;&gt;"""),"")</f>
        <v>95.232499999999973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2024-06-06T13:22:34Z</dcterms:created>
  <dcterms:modified xsi:type="dcterms:W3CDTF">2024-06-06T13:22:35Z</dcterms:modified>
</cp:coreProperties>
</file>