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30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<sst xmlns="http://schemas.openxmlformats.org/spreadsheetml/2006/main" count="117" uniqueCount="53">
  <si>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04/06/2024 16:25:16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</si>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</sst>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DF7-48DF-99E0-F90258EB87D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DF7-48DF-99E0-F90258EB87D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50.085000000000001</c:v>
                </c:pt>
                <c:pt idx="1">
                  <c:v>49.246000000000002</c:v>
                </c:pt>
                <c:pt idx="2">
                  <c:v>46.356000000000002</c:v>
                </c:pt>
                <c:pt idx="3">
                  <c:v>29.417000000000002</c:v>
                </c:pt>
                <c:pt idx="4">
                  <c:v>51.220999999999997</c:v>
                </c:pt>
                <c:pt idx="5">
                  <c:v>60.066000000000003</c:v>
                </c:pt>
                <c:pt idx="6">
                  <c:v>48.167000000000002</c:v>
                </c:pt>
                <c:pt idx="8">
                  <c:v>15.013</c:v>
                </c:pt>
                <c:pt idx="9">
                  <c:v>39.332999999999998</c:v>
                </c:pt>
                <c:pt idx="14">
                  <c:v>40.573999999999998</c:v>
                </c:pt>
                <c:pt idx="15">
                  <c:v>30.419</c:v>
                </c:pt>
                <c:pt idx="16">
                  <c:v>11.353999999999999</c:v>
                </c:pt>
                <c:pt idx="17">
                  <c:v>38.667000000000002</c:v>
                </c:pt>
                <c:pt idx="18">
                  <c:v>11.183999999999999</c:v>
                </c:pt>
                <c:pt idx="19">
                  <c:v>4.4790000000000001</c:v>
                </c:pt>
                <c:pt idx="20">
                  <c:v>1.431</c:v>
                </c:pt>
                <c:pt idx="21">
                  <c:v>5.4619999999999997</c:v>
                </c:pt>
                <c:pt idx="22">
                  <c:v>6.125</c:v>
                </c:pt>
                <c:pt idx="23">
                  <c:v>10.263999999999999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F7-48DF-99E0-F90258EB87D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DF7-48DF-99E0-F90258EB87D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0.61</c:v>
                </c:pt>
                <c:pt idx="8">
                  <c:v>10.854999999999999</c:v>
                </c:pt>
                <c:pt idx="10">
                  <c:v>26.38</c:v>
                </c:pt>
                <c:pt idx="11">
                  <c:v>29.598000000000003</c:v>
                </c:pt>
                <c:pt idx="12">
                  <c:v>24.93</c:v>
                </c:pt>
                <c:pt idx="13">
                  <c:v>19.222999999999999</c:v>
                </c:pt>
                <c:pt idx="14">
                  <c:v>12.585999999999999</c:v>
                </c:pt>
                <c:pt idx="16">
                  <c:v>12.605</c:v>
                </c:pt>
                <c:pt idx="18">
                  <c:v>3.226</c:v>
                </c:pt>
                <c:pt idx="19">
                  <c:v>0.77</c:v>
                </c:pt>
                <c:pt idx="20">
                  <c:v>0.44500000000000006</c:v>
                </c:pt>
                <c:pt idx="21">
                  <c:v>0.67399999999999993</c:v>
                </c:pt>
                <c:pt idx="22">
                  <c:v>0.61</c:v>
                </c:pt>
                <c:pt idx="23">
                  <c:v>0.04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DF7-48DF-99E0-F90258EB87D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DF7-48DF-99E0-F90258EB87D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17.466000000000001</c:v>
                </c:pt>
                <c:pt idx="19">
                  <c:v>24</c:v>
                </c:pt>
                <c:pt idx="20">
                  <c:v>24</c:v>
                </c:pt>
                <c:pt idx="23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DF7-48DF-99E0-F90258EB87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67.551000000000016</c:v>
                </c:pt>
                <c:pt idx="1">
                  <c:v>54.246000000000002</c:v>
                </c:pt>
                <c:pt idx="2">
                  <c:v>51.356000000000002</c:v>
                </c:pt>
                <c:pt idx="3">
                  <c:v>37.678000000000004</c:v>
                </c:pt>
                <c:pt idx="4">
                  <c:v>56.221000000000004</c:v>
                </c:pt>
                <c:pt idx="5">
                  <c:v>65.066000000000003</c:v>
                </c:pt>
                <c:pt idx="6">
                  <c:v>51.594999999999999</c:v>
                </c:pt>
                <c:pt idx="7">
                  <c:v>76.551999999999992</c:v>
                </c:pt>
                <c:pt idx="8">
                  <c:v>31.512</c:v>
                </c:pt>
                <c:pt idx="9">
                  <c:v>68.312999999999988</c:v>
                </c:pt>
                <c:pt idx="10">
                  <c:v>31.434000000000001</c:v>
                </c:pt>
                <c:pt idx="11">
                  <c:v>34.176000000000002</c:v>
                </c:pt>
                <c:pt idx="12">
                  <c:v>29.853999999999999</c:v>
                </c:pt>
                <c:pt idx="13">
                  <c:v>22.972000000000001</c:v>
                </c:pt>
                <c:pt idx="14">
                  <c:v>57.403000000000006</c:v>
                </c:pt>
                <c:pt idx="15">
                  <c:v>105.41899999999998</c:v>
                </c:pt>
                <c:pt idx="16">
                  <c:v>27.146000000000001</c:v>
                </c:pt>
                <c:pt idx="17">
                  <c:v>66.667000000000002</c:v>
                </c:pt>
                <c:pt idx="18">
                  <c:v>17.227</c:v>
                </c:pt>
                <c:pt idx="19">
                  <c:v>29.249000000000002</c:v>
                </c:pt>
                <c:pt idx="20">
                  <c:v>25.876000000000001</c:v>
                </c:pt>
                <c:pt idx="21">
                  <c:v>6.1360000000000001</c:v>
                </c:pt>
                <c:pt idx="22">
                  <c:v>6.7350000000000003</c:v>
                </c:pt>
                <c:pt idx="23">
                  <c:v>36.304000000000002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DF7-48DF-99E0-F90258EB87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97.61</c:v>
                </c:pt>
                <c:pt idx="1">
                  <c:v>91.91</c:v>
                </c:pt>
                <c:pt idx="2">
                  <c:v>86.56</c:v>
                </c:pt>
                <c:pt idx="3">
                  <c:v>84.53</c:v>
                </c:pt>
                <c:pt idx="4">
                  <c:v>88.15</c:v>
                </c:pt>
                <c:pt idx="5">
                  <c:v>93.21</c:v>
                </c:pt>
                <c:pt idx="6">
                  <c:v>112.78</c:v>
                </c:pt>
                <c:pt idx="7">
                  <c:v>126.68</c:v>
                </c:pt>
                <c:pt idx="8">
                  <c:v>119.02</c:v>
                </c:pt>
                <c:pt idx="9">
                  <c:v>90.72</c:v>
                </c:pt>
                <c:pt idx="10">
                  <c:v>74.8</c:v>
                </c:pt>
                <c:pt idx="11">
                  <c:v>70.150000000000006</c:v>
                </c:pt>
                <c:pt idx="12">
                  <c:v>57.73</c:v>
                </c:pt>
                <c:pt idx="13">
                  <c:v>58.84</c:v>
                </c:pt>
                <c:pt idx="14">
                  <c:v>78.87</c:v>
                </c:pt>
                <c:pt idx="15">
                  <c:v>81.650000000000006</c:v>
                </c:pt>
                <c:pt idx="16">
                  <c:v>99.06</c:v>
                </c:pt>
                <c:pt idx="17">
                  <c:v>99.64</c:v>
                </c:pt>
                <c:pt idx="18">
                  <c:v>150.78</c:v>
                </c:pt>
                <c:pt idx="19">
                  <c:v>204.44</c:v>
                </c:pt>
                <c:pt idx="20">
                  <c:v>207.29</c:v>
                </c:pt>
                <c:pt idx="21">
                  <c:v>198.19</c:v>
                </c:pt>
                <c:pt idx="22">
                  <c:v>154.38</c:v>
                </c:pt>
                <c:pt idx="23">
                  <c:v>117.79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DF7-48DF-99E0-F90258EB87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67.551000000000002</v>
      </c>
      <c r="C4" s="18">
        <v>54.246000000000002</v>
      </c>
      <c r="D4" s="18">
        <v>51.356000000000002</v>
      </c>
      <c r="E4" s="18">
        <v>37.678000000000004</v>
      </c>
      <c r="F4" s="18">
        <v>56.220999999999997</v>
      </c>
      <c r="G4" s="18">
        <v>65.066000000000003</v>
      </c>
      <c r="H4" s="18">
        <v>51.594999999999999</v>
      </c>
      <c r="I4" s="18">
        <v>76.551999999999992</v>
      </c>
      <c r="J4" s="18">
        <v>31.512000000000004</v>
      </c>
      <c r="K4" s="18">
        <v>68.313000000000002</v>
      </c>
      <c r="L4" s="18">
        <v>31.433999999999997</v>
      </c>
      <c r="M4" s="18">
        <v>34.176000000000002</v>
      </c>
      <c r="N4" s="18">
        <v>29.853999999999999</v>
      </c>
      <c r="O4" s="18">
        <v>22.971999999999998</v>
      </c>
      <c r="P4" s="18">
        <v>57.403000000000006</v>
      </c>
      <c r="Q4" s="18">
        <v>105.419</v>
      </c>
      <c r="R4" s="18">
        <v>27.146000000000001</v>
      </c>
      <c r="S4" s="18">
        <v>66.667000000000002</v>
      </c>
      <c r="T4" s="18">
        <v>17.227</v>
      </c>
      <c r="U4" s="18">
        <v>29.249000000000002</v>
      </c>
      <c r="V4" s="18">
        <v>25.876000000000001</v>
      </c>
      <c r="W4" s="18">
        <v>6.1360000000000001</v>
      </c>
      <c r="X4" s="18">
        <v>6.7350000000000003</v>
      </c>
      <c r="Y4" s="18">
        <v>36.304000000000002</v>
      </c>
      <c r="Z4" s="19"/>
      <c r="AA4" s="20">
        <f>SUM(B4:Z4)</f>
        <v>1056.6880000000001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97.61</v>
      </c>
      <c r="C7" s="28">
        <v>91.91</v>
      </c>
      <c r="D7" s="28">
        <v>86.56</v>
      </c>
      <c r="E7" s="28">
        <v>84.53</v>
      </c>
      <c r="F7" s="28">
        <v>88.15</v>
      </c>
      <c r="G7" s="28">
        <v>93.21</v>
      </c>
      <c r="H7" s="28">
        <v>112.78</v>
      </c>
      <c r="I7" s="28">
        <v>126.68</v>
      </c>
      <c r="J7" s="28">
        <v>119.02</v>
      </c>
      <c r="K7" s="28">
        <v>90.72</v>
      </c>
      <c r="L7" s="28">
        <v>74.8</v>
      </c>
      <c r="M7" s="28">
        <v>70.150000000000006</v>
      </c>
      <c r="N7" s="28">
        <v>57.73</v>
      </c>
      <c r="O7" s="28">
        <v>58.84</v>
      </c>
      <c r="P7" s="28">
        <v>78.87</v>
      </c>
      <c r="Q7" s="28">
        <v>81.650000000000006</v>
      </c>
      <c r="R7" s="28">
        <v>99.06</v>
      </c>
      <c r="S7" s="28">
        <v>99.64</v>
      </c>
      <c r="T7" s="28">
        <v>150.78</v>
      </c>
      <c r="U7" s="28">
        <v>204.44</v>
      </c>
      <c r="V7" s="28">
        <v>207.29</v>
      </c>
      <c r="W7" s="28">
        <v>198.19</v>
      </c>
      <c r="X7" s="28">
        <v>154.38</v>
      </c>
      <c r="Y7" s="28">
        <v>117.79</v>
      </c>
      <c r="Z7" s="29"/>
      <c r="AA7" s="30">
        <f>IF(SUM(B7:Z7)&lt;&gt;0,AVERAGEIF(B7:Z7,"&lt;&gt;"""),"")</f>
        <v>110.19916666666667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50.085000000000001</v>
      </c>
      <c r="C12" s="52">
        <v>49.246000000000002</v>
      </c>
      <c r="D12" s="52">
        <v>46.356000000000002</v>
      </c>
      <c r="E12" s="52">
        <v>29.417000000000002</v>
      </c>
      <c r="F12" s="52">
        <v>51.220999999999997</v>
      </c>
      <c r="G12" s="52">
        <v>60.066000000000003</v>
      </c>
      <c r="H12" s="52">
        <v>48.167000000000002</v>
      </c>
      <c r="I12" s="52"/>
      <c r="J12" s="52">
        <v>15.013</v>
      </c>
      <c r="K12" s="52">
        <v>39.332999999999998</v>
      </c>
      <c r="L12" s="52"/>
      <c r="M12" s="52"/>
      <c r="N12" s="52"/>
      <c r="O12" s="52"/>
      <c r="P12" s="52">
        <v>40.573999999999998</v>
      </c>
      <c r="Q12" s="52">
        <v>30.419</v>
      </c>
      <c r="R12" s="52">
        <v>11.353999999999999</v>
      </c>
      <c r="S12" s="52">
        <v>38.667000000000002</v>
      </c>
      <c r="T12" s="52">
        <v>11.183999999999999</v>
      </c>
      <c r="U12" s="52">
        <v>4.4790000000000001</v>
      </c>
      <c r="V12" s="52">
        <v>1.431</v>
      </c>
      <c r="W12" s="52">
        <v>5.4619999999999997</v>
      </c>
      <c r="X12" s="52">
        <v>6.125</v>
      </c>
      <c r="Y12" s="52">
        <v>10.263999999999999</v>
      </c>
      <c r="Z12" s="53"/>
      <c r="AA12" s="54">
        <f t="shared" si="0"/>
        <v>548.86300000000006</v>
      </c>
    </row>
    <row r="13" spans="1:27" ht="25.15" customHeight="1" x14ac:dyDescent="0.2">
      <c r="A13" s="50" t="s">
        <v>9</v>
      </c>
      <c r="B13" s="51">
        <v>17.466000000000001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24</v>
      </c>
      <c r="V13" s="52">
        <v>24</v>
      </c>
      <c r="W13" s="52"/>
      <c r="X13" s="52"/>
      <c r="Y13" s="52">
        <v>26</v>
      </c>
      <c r="Z13" s="53"/>
      <c r="AA13" s="54">
        <f t="shared" si="0"/>
        <v>91.466000000000008</v>
      </c>
    </row>
    <row r="14" spans="1:27" ht="25.15" customHeight="1" x14ac:dyDescent="0.2">
      <c r="A14" s="55" t="s">
        <v>10</v>
      </c>
      <c r="B14" s="56"/>
      <c r="C14" s="57">
        <v>5</v>
      </c>
      <c r="D14" s="57">
        <v>5</v>
      </c>
      <c r="E14" s="57">
        <v>5</v>
      </c>
      <c r="F14" s="57">
        <v>5</v>
      </c>
      <c r="G14" s="57">
        <v>5</v>
      </c>
      <c r="H14" s="57">
        <v>0.61</v>
      </c>
      <c r="I14" s="57"/>
      <c r="J14" s="57">
        <v>10.854999999999999</v>
      </c>
      <c r="K14" s="57"/>
      <c r="L14" s="57">
        <v>26.38</v>
      </c>
      <c r="M14" s="57">
        <v>29.598000000000003</v>
      </c>
      <c r="N14" s="57">
        <v>24.93</v>
      </c>
      <c r="O14" s="57">
        <v>19.222999999999999</v>
      </c>
      <c r="P14" s="57">
        <v>12.585999999999999</v>
      </c>
      <c r="Q14" s="57"/>
      <c r="R14" s="57">
        <v>12.605</v>
      </c>
      <c r="S14" s="57"/>
      <c r="T14" s="57">
        <v>3.226</v>
      </c>
      <c r="U14" s="57">
        <v>0.77</v>
      </c>
      <c r="V14" s="57">
        <v>0.44500000000000006</v>
      </c>
      <c r="W14" s="57">
        <v>0.67399999999999993</v>
      </c>
      <c r="X14" s="57">
        <v>0.61</v>
      </c>
      <c r="Y14" s="57">
        <v>0.04</v>
      </c>
      <c r="Z14" s="58"/>
      <c r="AA14" s="59">
        <f t="shared" si="0"/>
        <v>167.55200000000002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67.551000000000002</v>
      </c>
      <c r="C16" s="62">
        <f t="shared" ref="C16:Z16" si="1">IF(LEN(C$2)&gt;0,SUM(C10:C15),"")</f>
        <v>54.246000000000002</v>
      </c>
      <c r="D16" s="62">
        <f t="shared" si="1"/>
        <v>51.356000000000002</v>
      </c>
      <c r="E16" s="62">
        <f t="shared" si="1"/>
        <v>34.417000000000002</v>
      </c>
      <c r="F16" s="62">
        <f t="shared" si="1"/>
        <v>56.220999999999997</v>
      </c>
      <c r="G16" s="62">
        <f t="shared" si="1"/>
        <v>65.066000000000003</v>
      </c>
      <c r="H16" s="62">
        <f t="shared" si="1"/>
        <v>48.777000000000001</v>
      </c>
      <c r="I16" s="62">
        <f t="shared" si="1"/>
        <v>0</v>
      </c>
      <c r="J16" s="62">
        <f t="shared" si="1"/>
        <v>25.867999999999999</v>
      </c>
      <c r="K16" s="62">
        <f t="shared" si="1"/>
        <v>39.332999999999998</v>
      </c>
      <c r="L16" s="62">
        <f t="shared" si="1"/>
        <v>26.38</v>
      </c>
      <c r="M16" s="62">
        <f t="shared" si="1"/>
        <v>29.598000000000003</v>
      </c>
      <c r="N16" s="62">
        <f t="shared" si="1"/>
        <v>24.93</v>
      </c>
      <c r="O16" s="62">
        <f t="shared" si="1"/>
        <v>19.222999999999999</v>
      </c>
      <c r="P16" s="62">
        <f t="shared" si="1"/>
        <v>53.16</v>
      </c>
      <c r="Q16" s="62">
        <f t="shared" si="1"/>
        <v>30.419</v>
      </c>
      <c r="R16" s="62">
        <f t="shared" si="1"/>
        <v>23.959</v>
      </c>
      <c r="S16" s="62">
        <f t="shared" si="1"/>
        <v>38.667000000000002</v>
      </c>
      <c r="T16" s="62">
        <f t="shared" si="1"/>
        <v>14.41</v>
      </c>
      <c r="U16" s="62">
        <f t="shared" si="1"/>
        <v>29.248999999999999</v>
      </c>
      <c r="V16" s="62">
        <f t="shared" si="1"/>
        <v>25.876000000000001</v>
      </c>
      <c r="W16" s="62">
        <f t="shared" si="1"/>
        <v>6.1359999999999992</v>
      </c>
      <c r="X16" s="62">
        <f t="shared" si="1"/>
        <v>6.7350000000000003</v>
      </c>
      <c r="Y16" s="62">
        <f t="shared" si="1"/>
        <v>36.303999999999995</v>
      </c>
      <c r="Z16" s="63" t="str">
        <f t="shared" si="1"/>
        <v/>
      </c>
      <c r="AA16" s="64">
        <f>SUM(AA10:AA15)</f>
        <v>807.88100000000009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74.831999999999994</v>
      </c>
      <c r="J19" s="72"/>
      <c r="K19" s="72">
        <v>28</v>
      </c>
      <c r="L19" s="72"/>
      <c r="M19" s="72"/>
      <c r="N19" s="72"/>
      <c r="O19" s="72"/>
      <c r="P19" s="72"/>
      <c r="Q19" s="72">
        <v>75</v>
      </c>
      <c r="R19" s="72"/>
      <c r="S19" s="72">
        <v>28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205.83199999999999</v>
      </c>
    </row>
    <row r="20" spans="1:27" ht="25.15" customHeight="1" x14ac:dyDescent="0.2">
      <c r="A20" s="75" t="s">
        <v>15</v>
      </c>
      <c r="B20" s="76"/>
      <c r="C20" s="77"/>
      <c r="D20" s="77"/>
      <c r="E20" s="77">
        <v>3.2610000000000001</v>
      </c>
      <c r="F20" s="77"/>
      <c r="G20" s="77"/>
      <c r="H20" s="77">
        <v>2.3479999999999999</v>
      </c>
      <c r="I20" s="77"/>
      <c r="J20" s="77">
        <v>4.1840000000000002</v>
      </c>
      <c r="K20" s="77"/>
      <c r="L20" s="77">
        <v>5.0539999999999994</v>
      </c>
      <c r="M20" s="77">
        <v>4.5780000000000003</v>
      </c>
      <c r="N20" s="77">
        <v>4.9240000000000004</v>
      </c>
      <c r="O20" s="77">
        <v>3.7490000000000001</v>
      </c>
      <c r="P20" s="77">
        <v>4.2430000000000003</v>
      </c>
      <c r="Q20" s="77"/>
      <c r="R20" s="77">
        <v>3.1869999999999998</v>
      </c>
      <c r="S20" s="77"/>
      <c r="T20" s="77">
        <v>2.8170000000000002</v>
      </c>
      <c r="U20" s="77"/>
      <c r="V20" s="77"/>
      <c r="W20" s="77"/>
      <c r="X20" s="77"/>
      <c r="Y20" s="77"/>
      <c r="Z20" s="78"/>
      <c r="AA20" s="79">
        <f t="shared" si="2"/>
        <v>38.344999999999992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0.47</v>
      </c>
      <c r="I21" s="81">
        <v>1.72</v>
      </c>
      <c r="J21" s="81">
        <v>1.46</v>
      </c>
      <c r="K21" s="81">
        <v>0.98</v>
      </c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4.63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3.2610000000000001</v>
      </c>
      <c r="F25" s="88">
        <f t="shared" si="3"/>
        <v>0</v>
      </c>
      <c r="G25" s="88">
        <f t="shared" si="3"/>
        <v>0</v>
      </c>
      <c r="H25" s="88">
        <f t="shared" si="3"/>
        <v>2.8179999999999996</v>
      </c>
      <c r="I25" s="88">
        <f t="shared" si="3"/>
        <v>76.551999999999992</v>
      </c>
      <c r="J25" s="88">
        <f t="shared" si="3"/>
        <v>5.6440000000000001</v>
      </c>
      <c r="K25" s="88">
        <f t="shared" si="3"/>
        <v>28.98</v>
      </c>
      <c r="L25" s="88">
        <f t="shared" si="3"/>
        <v>5.0539999999999994</v>
      </c>
      <c r="M25" s="88">
        <f t="shared" si="3"/>
        <v>4.5780000000000003</v>
      </c>
      <c r="N25" s="88">
        <f t="shared" si="3"/>
        <v>4.9240000000000004</v>
      </c>
      <c r="O25" s="88">
        <f t="shared" si="3"/>
        <v>3.7490000000000001</v>
      </c>
      <c r="P25" s="88">
        <f t="shared" si="3"/>
        <v>4.2430000000000003</v>
      </c>
      <c r="Q25" s="88">
        <f t="shared" si="3"/>
        <v>75</v>
      </c>
      <c r="R25" s="88">
        <f t="shared" si="3"/>
        <v>3.1869999999999998</v>
      </c>
      <c r="S25" s="88">
        <f t="shared" si="3"/>
        <v>28</v>
      </c>
      <c r="T25" s="88">
        <f t="shared" si="3"/>
        <v>2.8170000000000002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248.80699999999999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67.551000000000002</v>
      </c>
      <c r="C29" s="77">
        <v>54.246000000000002</v>
      </c>
      <c r="D29" s="77">
        <v>51.356000000000002</v>
      </c>
      <c r="E29" s="77">
        <v>37.677999999999997</v>
      </c>
      <c r="F29" s="77">
        <v>56.220999999999997</v>
      </c>
      <c r="G29" s="77">
        <v>65.066000000000003</v>
      </c>
      <c r="H29" s="77">
        <v>51.594999999999999</v>
      </c>
      <c r="I29" s="77">
        <v>76.552000000000007</v>
      </c>
      <c r="J29" s="77">
        <v>31.512</v>
      </c>
      <c r="K29" s="77">
        <v>68.313000000000002</v>
      </c>
      <c r="L29" s="77">
        <v>31.434000000000001</v>
      </c>
      <c r="M29" s="77">
        <v>34.176000000000002</v>
      </c>
      <c r="N29" s="77">
        <v>29.853999999999999</v>
      </c>
      <c r="O29" s="77">
        <v>22.972000000000001</v>
      </c>
      <c r="P29" s="77">
        <v>57.402999999999999</v>
      </c>
      <c r="Q29" s="77">
        <v>105.419</v>
      </c>
      <c r="R29" s="77">
        <v>27.146000000000001</v>
      </c>
      <c r="S29" s="77">
        <v>66.667000000000002</v>
      </c>
      <c r="T29" s="77">
        <v>17.227</v>
      </c>
      <c r="U29" s="77">
        <v>29.248999999999999</v>
      </c>
      <c r="V29" s="77">
        <v>25.876000000000001</v>
      </c>
      <c r="W29" s="77">
        <v>6.1360000000000001</v>
      </c>
      <c r="X29" s="77">
        <v>6.7350000000000003</v>
      </c>
      <c r="Y29" s="77">
        <v>36.304000000000002</v>
      </c>
      <c r="Z29" s="78"/>
      <c r="AA29" s="79">
        <f>SUM(B29:Z29)</f>
        <v>1056.6880000000001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67.551000000000002</v>
      </c>
      <c r="C31" s="62">
        <f t="shared" ref="C31:Z31" si="4">IF(LEN(C$2)&gt;0,SUM(C28:C30),"")</f>
        <v>54.246000000000002</v>
      </c>
      <c r="D31" s="62">
        <f t="shared" si="4"/>
        <v>51.356000000000002</v>
      </c>
      <c r="E31" s="62">
        <f t="shared" si="4"/>
        <v>37.677999999999997</v>
      </c>
      <c r="F31" s="62">
        <f t="shared" si="4"/>
        <v>56.220999999999997</v>
      </c>
      <c r="G31" s="62">
        <f t="shared" si="4"/>
        <v>65.066000000000003</v>
      </c>
      <c r="H31" s="62">
        <f t="shared" si="4"/>
        <v>51.594999999999999</v>
      </c>
      <c r="I31" s="62">
        <f t="shared" si="4"/>
        <v>76.552000000000007</v>
      </c>
      <c r="J31" s="62">
        <f t="shared" si="4"/>
        <v>31.512</v>
      </c>
      <c r="K31" s="62">
        <f t="shared" si="4"/>
        <v>68.313000000000002</v>
      </c>
      <c r="L31" s="62">
        <f t="shared" si="4"/>
        <v>31.434000000000001</v>
      </c>
      <c r="M31" s="62">
        <f t="shared" si="4"/>
        <v>34.176000000000002</v>
      </c>
      <c r="N31" s="62">
        <f t="shared" si="4"/>
        <v>29.853999999999999</v>
      </c>
      <c r="O31" s="62">
        <f t="shared" si="4"/>
        <v>22.972000000000001</v>
      </c>
      <c r="P31" s="62">
        <f t="shared" si="4"/>
        <v>57.402999999999999</v>
      </c>
      <c r="Q31" s="62">
        <f t="shared" si="4"/>
        <v>105.419</v>
      </c>
      <c r="R31" s="62">
        <f t="shared" si="4"/>
        <v>27.146000000000001</v>
      </c>
      <c r="S31" s="62">
        <f t="shared" si="4"/>
        <v>66.667000000000002</v>
      </c>
      <c r="T31" s="62">
        <f t="shared" si="4"/>
        <v>17.227</v>
      </c>
      <c r="U31" s="62">
        <f t="shared" si="4"/>
        <v>29.248999999999999</v>
      </c>
      <c r="V31" s="62">
        <f t="shared" si="4"/>
        <v>25.876000000000001</v>
      </c>
      <c r="W31" s="62">
        <f t="shared" si="4"/>
        <v>6.1360000000000001</v>
      </c>
      <c r="X31" s="62">
        <f t="shared" si="4"/>
        <v>6.7350000000000003</v>
      </c>
      <c r="Y31" s="62">
        <f t="shared" si="4"/>
        <v>36.304000000000002</v>
      </c>
      <c r="Z31" s="63" t="str">
        <f t="shared" si="4"/>
        <v/>
      </c>
      <c r="AA31" s="64">
        <f>SUM(AA28:AA30)</f>
        <v>1056.6880000000001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67.551000000000002</v>
      </c>
      <c r="C51" s="88">
        <f t="shared" si="10"/>
        <v>54.246000000000002</v>
      </c>
      <c r="D51" s="88">
        <f t="shared" si="10"/>
        <v>51.356000000000002</v>
      </c>
      <c r="E51" s="88">
        <f t="shared" si="10"/>
        <v>37.678000000000004</v>
      </c>
      <c r="F51" s="88">
        <f t="shared" si="10"/>
        <v>56.220999999999997</v>
      </c>
      <c r="G51" s="88">
        <f t="shared" si="10"/>
        <v>65.066000000000003</v>
      </c>
      <c r="H51" s="88">
        <f t="shared" si="10"/>
        <v>51.594999999999999</v>
      </c>
      <c r="I51" s="88">
        <f t="shared" si="10"/>
        <v>76.551999999999992</v>
      </c>
      <c r="J51" s="88">
        <f t="shared" si="10"/>
        <v>31.512</v>
      </c>
      <c r="K51" s="88">
        <f t="shared" si="10"/>
        <v>68.313000000000002</v>
      </c>
      <c r="L51" s="88">
        <f t="shared" si="10"/>
        <v>31.433999999999997</v>
      </c>
      <c r="M51" s="88">
        <f t="shared" si="10"/>
        <v>34.176000000000002</v>
      </c>
      <c r="N51" s="88">
        <f t="shared" si="10"/>
        <v>29.853999999999999</v>
      </c>
      <c r="O51" s="88">
        <f t="shared" si="10"/>
        <v>22.971999999999998</v>
      </c>
      <c r="P51" s="88">
        <f t="shared" si="10"/>
        <v>57.402999999999999</v>
      </c>
      <c r="Q51" s="88">
        <f t="shared" si="10"/>
        <v>105.419</v>
      </c>
      <c r="R51" s="88">
        <f t="shared" si="10"/>
        <v>27.146000000000001</v>
      </c>
      <c r="S51" s="88">
        <f t="shared" si="10"/>
        <v>66.667000000000002</v>
      </c>
      <c r="T51" s="88">
        <f t="shared" si="10"/>
        <v>17.227</v>
      </c>
      <c r="U51" s="88">
        <f t="shared" si="10"/>
        <v>29.248999999999999</v>
      </c>
      <c r="V51" s="88">
        <f t="shared" si="10"/>
        <v>25.876000000000001</v>
      </c>
      <c r="W51" s="88">
        <f t="shared" si="10"/>
        <v>6.1359999999999992</v>
      </c>
      <c r="X51" s="88">
        <f t="shared" si="10"/>
        <v>6.7350000000000003</v>
      </c>
      <c r="Y51" s="88">
        <f t="shared" si="10"/>
        <v>36.303999999999995</v>
      </c>
      <c r="Z51" s="89" t="str">
        <f t="shared" si="10"/>
        <v/>
      </c>
      <c r="AA51" s="104">
        <f>SUM(B51:Z51)</f>
        <v>1056.6880000000001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67.551000000000016</v>
      </c>
      <c r="C4" s="18">
        <v>54.246000000000002</v>
      </c>
      <c r="D4" s="18">
        <v>51.356000000000002</v>
      </c>
      <c r="E4" s="18">
        <v>37.678000000000004</v>
      </c>
      <c r="F4" s="18">
        <v>56.221000000000004</v>
      </c>
      <c r="G4" s="18">
        <v>65.066000000000003</v>
      </c>
      <c r="H4" s="18">
        <v>51.594999999999999</v>
      </c>
      <c r="I4" s="18">
        <v>76.551999999999992</v>
      </c>
      <c r="J4" s="18">
        <v>31.512</v>
      </c>
      <c r="K4" s="18">
        <v>68.312999999999988</v>
      </c>
      <c r="L4" s="18">
        <v>31.434000000000001</v>
      </c>
      <c r="M4" s="18">
        <v>34.176000000000002</v>
      </c>
      <c r="N4" s="18">
        <v>29.853999999999999</v>
      </c>
      <c r="O4" s="18">
        <v>22.972000000000001</v>
      </c>
      <c r="P4" s="18">
        <v>57.403000000000006</v>
      </c>
      <c r="Q4" s="18">
        <v>105.41899999999998</v>
      </c>
      <c r="R4" s="18">
        <v>27.146000000000001</v>
      </c>
      <c r="S4" s="18">
        <v>66.667000000000002</v>
      </c>
      <c r="T4" s="18">
        <v>17.227</v>
      </c>
      <c r="U4" s="18">
        <v>29.249000000000002</v>
      </c>
      <c r="V4" s="18">
        <v>25.876000000000001</v>
      </c>
      <c r="W4" s="18">
        <v>6.1360000000000001</v>
      </c>
      <c r="X4" s="18">
        <v>6.7350000000000003</v>
      </c>
      <c r="Y4" s="18">
        <v>36.304000000000002</v>
      </c>
      <c r="Z4" s="19"/>
      <c r="AA4" s="20">
        <f>SUM(B4:Z4)</f>
        <v>1056.6880000000001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97.61</v>
      </c>
      <c r="C7" s="28">
        <v>91.91</v>
      </c>
      <c r="D7" s="28">
        <v>86.56</v>
      </c>
      <c r="E7" s="28">
        <v>84.53</v>
      </c>
      <c r="F7" s="28">
        <v>88.15</v>
      </c>
      <c r="G7" s="28">
        <v>93.21</v>
      </c>
      <c r="H7" s="28">
        <v>112.78</v>
      </c>
      <c r="I7" s="28">
        <v>126.68</v>
      </c>
      <c r="J7" s="28">
        <v>119.02</v>
      </c>
      <c r="K7" s="28">
        <v>90.72</v>
      </c>
      <c r="L7" s="28">
        <v>74.8</v>
      </c>
      <c r="M7" s="28">
        <v>70.150000000000006</v>
      </c>
      <c r="N7" s="28">
        <v>57.73</v>
      </c>
      <c r="O7" s="28">
        <v>58.84</v>
      </c>
      <c r="P7" s="28">
        <v>78.87</v>
      </c>
      <c r="Q7" s="28">
        <v>81.650000000000006</v>
      </c>
      <c r="R7" s="28">
        <v>99.06</v>
      </c>
      <c r="S7" s="28">
        <v>99.64</v>
      </c>
      <c r="T7" s="28">
        <v>150.78</v>
      </c>
      <c r="U7" s="28">
        <v>204.44</v>
      </c>
      <c r="V7" s="28">
        <v>207.29</v>
      </c>
      <c r="W7" s="28">
        <v>198.19</v>
      </c>
      <c r="X7" s="28">
        <v>154.38</v>
      </c>
      <c r="Y7" s="28">
        <v>117.79</v>
      </c>
      <c r="Z7" s="29"/>
      <c r="AA7" s="30">
        <f>IF(SUM(B7:Z7)&lt;&gt;0,AVERAGEIF(B7:Z7,"&lt;&gt;"""),"")</f>
        <v>110.19916666666667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2.52</v>
      </c>
      <c r="C14" s="57">
        <v>0.31700000000000006</v>
      </c>
      <c r="D14" s="57">
        <v>1.03</v>
      </c>
      <c r="E14" s="57"/>
      <c r="F14" s="57">
        <v>0.34399999999999997</v>
      </c>
      <c r="G14" s="57">
        <v>2.3519999999999999</v>
      </c>
      <c r="H14" s="57">
        <v>1.5129999999999999</v>
      </c>
      <c r="I14" s="57">
        <v>19.388999999999999</v>
      </c>
      <c r="J14" s="57"/>
      <c r="K14" s="57">
        <v>7.5810000000000013</v>
      </c>
      <c r="L14" s="57"/>
      <c r="M14" s="57"/>
      <c r="N14" s="57"/>
      <c r="O14" s="57"/>
      <c r="P14" s="57"/>
      <c r="Q14" s="57">
        <v>1.2</v>
      </c>
      <c r="R14" s="57"/>
      <c r="S14" s="57">
        <v>1.5899999999999999</v>
      </c>
      <c r="T14" s="57">
        <v>4.7610000000000001</v>
      </c>
      <c r="U14" s="57">
        <v>4.7809999999999997</v>
      </c>
      <c r="V14" s="57"/>
      <c r="W14" s="57"/>
      <c r="X14" s="57"/>
      <c r="Y14" s="57"/>
      <c r="Z14" s="58"/>
      <c r="AA14" s="59">
        <f t="shared" si="0"/>
        <v>47.378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2.52</v>
      </c>
      <c r="C16" s="62">
        <f t="shared" ref="C16:Z16" si="1">IF(LEN(C$2)&gt;0,SUM(C10:C15),"")</f>
        <v>0.31700000000000006</v>
      </c>
      <c r="D16" s="62">
        <f t="shared" si="1"/>
        <v>1.03</v>
      </c>
      <c r="E16" s="62">
        <f t="shared" si="1"/>
        <v>0</v>
      </c>
      <c r="F16" s="62">
        <f t="shared" si="1"/>
        <v>0.34399999999999997</v>
      </c>
      <c r="G16" s="62">
        <f t="shared" si="1"/>
        <v>2.3519999999999999</v>
      </c>
      <c r="H16" s="62">
        <f t="shared" si="1"/>
        <v>1.5129999999999999</v>
      </c>
      <c r="I16" s="62">
        <f t="shared" si="1"/>
        <v>19.388999999999999</v>
      </c>
      <c r="J16" s="62">
        <f t="shared" si="1"/>
        <v>0</v>
      </c>
      <c r="K16" s="62">
        <f t="shared" si="1"/>
        <v>7.5810000000000013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1.2</v>
      </c>
      <c r="R16" s="62">
        <f t="shared" si="1"/>
        <v>0</v>
      </c>
      <c r="S16" s="62">
        <f t="shared" si="1"/>
        <v>1.5899999999999999</v>
      </c>
      <c r="T16" s="62">
        <f t="shared" si="1"/>
        <v>4.7610000000000001</v>
      </c>
      <c r="U16" s="62">
        <f t="shared" si="1"/>
        <v>4.7809999999999997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47.378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6.8970000000000002</v>
      </c>
      <c r="C20" s="77">
        <v>7.2629999999999999</v>
      </c>
      <c r="D20" s="77">
        <v>6.7189999999999994</v>
      </c>
      <c r="E20" s="77">
        <v>6.5460000000000003</v>
      </c>
      <c r="F20" s="77">
        <v>7.3949999999999996</v>
      </c>
      <c r="G20" s="77">
        <v>7.6870000000000003</v>
      </c>
      <c r="H20" s="77">
        <v>8.3949999999999996</v>
      </c>
      <c r="I20" s="77">
        <v>15.584</v>
      </c>
      <c r="J20" s="77">
        <v>4.95</v>
      </c>
      <c r="K20" s="77">
        <v>7.5039999999999996</v>
      </c>
      <c r="L20" s="77">
        <v>1.66</v>
      </c>
      <c r="M20" s="77">
        <v>0.01</v>
      </c>
      <c r="N20" s="77">
        <v>0.08</v>
      </c>
      <c r="O20" s="77">
        <v>0.06</v>
      </c>
      <c r="P20" s="77">
        <v>0.03</v>
      </c>
      <c r="Q20" s="77">
        <v>7.5659999999999998</v>
      </c>
      <c r="R20" s="77">
        <v>0.01</v>
      </c>
      <c r="S20" s="77">
        <v>6.9450000000000003</v>
      </c>
      <c r="T20" s="77"/>
      <c r="U20" s="77"/>
      <c r="V20" s="77"/>
      <c r="W20" s="77"/>
      <c r="X20" s="77"/>
      <c r="Y20" s="77"/>
      <c r="Z20" s="78"/>
      <c r="AA20" s="79">
        <f t="shared" si="2"/>
        <v>95.301000000000016</v>
      </c>
    </row>
    <row r="21" spans="1:27" ht="25.15" customHeight="1" x14ac:dyDescent="0.2">
      <c r="A21" s="75" t="s">
        <v>16</v>
      </c>
      <c r="B21" s="80">
        <v>58.134</v>
      </c>
      <c r="C21" s="81">
        <v>46.665999999999997</v>
      </c>
      <c r="D21" s="81">
        <v>43.606999999999999</v>
      </c>
      <c r="E21" s="81">
        <v>31.132000000000005</v>
      </c>
      <c r="F21" s="81">
        <v>48.481999999999999</v>
      </c>
      <c r="G21" s="81">
        <v>55.026999999999994</v>
      </c>
      <c r="H21" s="81">
        <v>41.686999999999998</v>
      </c>
      <c r="I21" s="81">
        <v>41.578999999999994</v>
      </c>
      <c r="J21" s="81">
        <v>26.562000000000001</v>
      </c>
      <c r="K21" s="81">
        <v>53.228000000000002</v>
      </c>
      <c r="L21" s="81">
        <v>29.774000000000001</v>
      </c>
      <c r="M21" s="81">
        <v>34.165999999999997</v>
      </c>
      <c r="N21" s="81">
        <v>29.774000000000001</v>
      </c>
      <c r="O21" s="81">
        <v>22.911999999999999</v>
      </c>
      <c r="P21" s="81">
        <v>57.373000000000005</v>
      </c>
      <c r="Q21" s="81">
        <v>96.652999999999992</v>
      </c>
      <c r="R21" s="81">
        <v>27.136000000000003</v>
      </c>
      <c r="S21" s="81">
        <v>58.131999999999998</v>
      </c>
      <c r="T21" s="81">
        <v>12.465999999999999</v>
      </c>
      <c r="U21" s="81">
        <v>24.468000000000004</v>
      </c>
      <c r="V21" s="81">
        <v>25.876000000000001</v>
      </c>
      <c r="W21" s="81">
        <v>6.1360000000000001</v>
      </c>
      <c r="X21" s="81">
        <v>6.7350000000000003</v>
      </c>
      <c r="Y21" s="81">
        <v>36.304000000000002</v>
      </c>
      <c r="Z21" s="78"/>
      <c r="AA21" s="79">
        <f t="shared" si="2"/>
        <v>914.0089999999999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65.031000000000006</v>
      </c>
      <c r="C25" s="88">
        <f t="shared" si="3"/>
        <v>53.928999999999995</v>
      </c>
      <c r="D25" s="88">
        <f t="shared" si="3"/>
        <v>50.326000000000001</v>
      </c>
      <c r="E25" s="88">
        <f t="shared" si="3"/>
        <v>37.678000000000004</v>
      </c>
      <c r="F25" s="88">
        <f t="shared" si="3"/>
        <v>55.876999999999995</v>
      </c>
      <c r="G25" s="88">
        <f t="shared" si="3"/>
        <v>62.713999999999992</v>
      </c>
      <c r="H25" s="88">
        <f t="shared" si="3"/>
        <v>50.081999999999994</v>
      </c>
      <c r="I25" s="88">
        <f t="shared" si="3"/>
        <v>57.162999999999997</v>
      </c>
      <c r="J25" s="88">
        <f t="shared" si="3"/>
        <v>31.512</v>
      </c>
      <c r="K25" s="88">
        <f t="shared" si="3"/>
        <v>60.731999999999999</v>
      </c>
      <c r="L25" s="88">
        <f t="shared" si="3"/>
        <v>31.434000000000001</v>
      </c>
      <c r="M25" s="88">
        <f t="shared" si="3"/>
        <v>34.175999999999995</v>
      </c>
      <c r="N25" s="88">
        <f t="shared" si="3"/>
        <v>29.853999999999999</v>
      </c>
      <c r="O25" s="88">
        <f t="shared" si="3"/>
        <v>22.971999999999998</v>
      </c>
      <c r="P25" s="88">
        <f t="shared" si="3"/>
        <v>57.403000000000006</v>
      </c>
      <c r="Q25" s="88">
        <f t="shared" si="3"/>
        <v>104.21899999999999</v>
      </c>
      <c r="R25" s="88">
        <f t="shared" si="3"/>
        <v>27.146000000000004</v>
      </c>
      <c r="S25" s="88">
        <f t="shared" si="3"/>
        <v>65.076999999999998</v>
      </c>
      <c r="T25" s="88">
        <f t="shared" si="3"/>
        <v>12.465999999999999</v>
      </c>
      <c r="U25" s="88">
        <f t="shared" si="3"/>
        <v>24.468000000000004</v>
      </c>
      <c r="V25" s="88">
        <f t="shared" si="3"/>
        <v>25.876000000000001</v>
      </c>
      <c r="W25" s="88">
        <f t="shared" si="3"/>
        <v>6.1360000000000001</v>
      </c>
      <c r="X25" s="88">
        <f t="shared" si="3"/>
        <v>6.7350000000000003</v>
      </c>
      <c r="Y25" s="88">
        <f t="shared" si="3"/>
        <v>36.304000000000002</v>
      </c>
      <c r="Z25" s="89">
        <f t="shared" si="3"/>
        <v>0</v>
      </c>
      <c r="AA25" s="90">
        <f t="shared" si="3"/>
        <v>1009.31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67.551000000000002</v>
      </c>
      <c r="C29" s="77">
        <v>54.246000000000002</v>
      </c>
      <c r="D29" s="77">
        <v>51.356000000000002</v>
      </c>
      <c r="E29" s="77">
        <v>37.677999999999997</v>
      </c>
      <c r="F29" s="77">
        <v>56.220999999999997</v>
      </c>
      <c r="G29" s="77">
        <v>65.066000000000003</v>
      </c>
      <c r="H29" s="77">
        <v>51.594999999999999</v>
      </c>
      <c r="I29" s="77">
        <v>76.552000000000007</v>
      </c>
      <c r="J29" s="77">
        <v>31.512</v>
      </c>
      <c r="K29" s="77">
        <v>68.313000000000002</v>
      </c>
      <c r="L29" s="77">
        <v>31.434000000000001</v>
      </c>
      <c r="M29" s="77">
        <v>34.176000000000002</v>
      </c>
      <c r="N29" s="77">
        <v>29.853999999999999</v>
      </c>
      <c r="O29" s="77">
        <v>22.972000000000001</v>
      </c>
      <c r="P29" s="77">
        <v>57.402999999999999</v>
      </c>
      <c r="Q29" s="77">
        <v>105.419</v>
      </c>
      <c r="R29" s="77">
        <v>27.146000000000001</v>
      </c>
      <c r="S29" s="77">
        <v>66.667000000000002</v>
      </c>
      <c r="T29" s="77">
        <v>17.227</v>
      </c>
      <c r="U29" s="77">
        <v>29.248999999999999</v>
      </c>
      <c r="V29" s="77">
        <v>25.876000000000001</v>
      </c>
      <c r="W29" s="77">
        <v>6.1360000000000001</v>
      </c>
      <c r="X29" s="77">
        <v>6.7350000000000003</v>
      </c>
      <c r="Y29" s="77">
        <v>36.304000000000002</v>
      </c>
      <c r="Z29" s="78"/>
      <c r="AA29" s="79">
        <f>SUM(B29:Z29)</f>
        <v>1056.6880000000001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67.551000000000002</v>
      </c>
      <c r="C31" s="62">
        <f t="shared" si="4"/>
        <v>54.246000000000002</v>
      </c>
      <c r="D31" s="62">
        <f t="shared" si="4"/>
        <v>51.356000000000002</v>
      </c>
      <c r="E31" s="62">
        <f t="shared" si="4"/>
        <v>37.677999999999997</v>
      </c>
      <c r="F31" s="62">
        <f t="shared" si="4"/>
        <v>56.220999999999997</v>
      </c>
      <c r="G31" s="62">
        <f t="shared" si="4"/>
        <v>65.066000000000003</v>
      </c>
      <c r="H31" s="62">
        <f t="shared" si="4"/>
        <v>51.594999999999999</v>
      </c>
      <c r="I31" s="62">
        <f t="shared" si="4"/>
        <v>76.552000000000007</v>
      </c>
      <c r="J31" s="62">
        <f t="shared" si="4"/>
        <v>31.512</v>
      </c>
      <c r="K31" s="62">
        <f t="shared" si="4"/>
        <v>68.313000000000002</v>
      </c>
      <c r="L31" s="62">
        <f t="shared" si="4"/>
        <v>31.434000000000001</v>
      </c>
      <c r="M31" s="62">
        <f t="shared" si="4"/>
        <v>34.176000000000002</v>
      </c>
      <c r="N31" s="62">
        <f t="shared" si="4"/>
        <v>29.853999999999999</v>
      </c>
      <c r="O31" s="62">
        <f t="shared" si="4"/>
        <v>22.972000000000001</v>
      </c>
      <c r="P31" s="62">
        <f t="shared" si="4"/>
        <v>57.402999999999999</v>
      </c>
      <c r="Q31" s="62">
        <f t="shared" si="4"/>
        <v>105.419</v>
      </c>
      <c r="R31" s="62">
        <f t="shared" si="4"/>
        <v>27.146000000000001</v>
      </c>
      <c r="S31" s="62">
        <f t="shared" si="4"/>
        <v>66.667000000000002</v>
      </c>
      <c r="T31" s="62">
        <f t="shared" si="4"/>
        <v>17.227</v>
      </c>
      <c r="U31" s="62">
        <f t="shared" si="4"/>
        <v>29.248999999999999</v>
      </c>
      <c r="V31" s="62">
        <f t="shared" si="4"/>
        <v>25.876000000000001</v>
      </c>
      <c r="W31" s="62">
        <f t="shared" si="4"/>
        <v>6.1360000000000001</v>
      </c>
      <c r="X31" s="62">
        <f t="shared" si="4"/>
        <v>6.7350000000000003</v>
      </c>
      <c r="Y31" s="62">
        <f t="shared" si="4"/>
        <v>36.304000000000002</v>
      </c>
      <c r="Z31" s="63">
        <f t="shared" si="4"/>
        <v>0</v>
      </c>
      <c r="AA31" s="64">
        <f t="shared" si="4"/>
        <v>1056.6880000000001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67.551000000000002</v>
      </c>
      <c r="C51" s="88">
        <f t="shared" si="10"/>
        <v>54.245999999999995</v>
      </c>
      <c r="D51" s="88">
        <f t="shared" si="10"/>
        <v>51.356000000000002</v>
      </c>
      <c r="E51" s="88">
        <f t="shared" si="10"/>
        <v>37.678000000000004</v>
      </c>
      <c r="F51" s="88">
        <f t="shared" si="10"/>
        <v>56.220999999999997</v>
      </c>
      <c r="G51" s="88">
        <f t="shared" si="10"/>
        <v>65.065999999999988</v>
      </c>
      <c r="H51" s="88">
        <f t="shared" si="10"/>
        <v>51.594999999999992</v>
      </c>
      <c r="I51" s="88">
        <f t="shared" si="10"/>
        <v>76.551999999999992</v>
      </c>
      <c r="J51" s="88">
        <f t="shared" si="10"/>
        <v>31.512</v>
      </c>
      <c r="K51" s="88">
        <f t="shared" si="10"/>
        <v>68.313000000000002</v>
      </c>
      <c r="L51" s="88">
        <f t="shared" si="10"/>
        <v>31.434000000000001</v>
      </c>
      <c r="M51" s="88">
        <f t="shared" si="10"/>
        <v>34.175999999999995</v>
      </c>
      <c r="N51" s="88">
        <f t="shared" si="10"/>
        <v>29.853999999999999</v>
      </c>
      <c r="O51" s="88">
        <f t="shared" si="10"/>
        <v>22.971999999999998</v>
      </c>
      <c r="P51" s="88">
        <f t="shared" si="10"/>
        <v>57.403000000000006</v>
      </c>
      <c r="Q51" s="88">
        <f t="shared" si="10"/>
        <v>105.419</v>
      </c>
      <c r="R51" s="88">
        <f t="shared" si="10"/>
        <v>27.146000000000004</v>
      </c>
      <c r="S51" s="88">
        <f t="shared" si="10"/>
        <v>66.667000000000002</v>
      </c>
      <c r="T51" s="88">
        <f t="shared" si="10"/>
        <v>17.227</v>
      </c>
      <c r="U51" s="88">
        <f t="shared" si="10"/>
        <v>29.249000000000002</v>
      </c>
      <c r="V51" s="88">
        <f t="shared" si="10"/>
        <v>25.876000000000001</v>
      </c>
      <c r="W51" s="88">
        <f t="shared" si="10"/>
        <v>6.1360000000000001</v>
      </c>
      <c r="X51" s="88">
        <f t="shared" si="10"/>
        <v>6.7350000000000003</v>
      </c>
      <c r="Y51" s="88">
        <f t="shared" si="10"/>
        <v>36.304000000000002</v>
      </c>
      <c r="Z51" s="89">
        <f t="shared" si="10"/>
        <v>0</v>
      </c>
      <c r="AA51" s="104">
        <f>SUM(B51:Z51)</f>
        <v>1056.6879999999999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97.61</v>
      </c>
      <c r="C7" s="117">
        <v>91.91</v>
      </c>
      <c r="D7" s="117">
        <v>86.56</v>
      </c>
      <c r="E7" s="117">
        <v>84.53</v>
      </c>
      <c r="F7" s="117">
        <v>88.15</v>
      </c>
      <c r="G7" s="117">
        <v>93.21</v>
      </c>
      <c r="H7" s="117">
        <v>112.78</v>
      </c>
      <c r="I7" s="117">
        <v>126.68</v>
      </c>
      <c r="J7" s="117">
        <v>119.02</v>
      </c>
      <c r="K7" s="117">
        <v>90.72</v>
      </c>
      <c r="L7" s="117">
        <v>74.8</v>
      </c>
      <c r="M7" s="117">
        <v>70.150000000000006</v>
      </c>
      <c r="N7" s="117">
        <v>57.73</v>
      </c>
      <c r="O7" s="117">
        <v>58.84</v>
      </c>
      <c r="P7" s="117">
        <v>78.87</v>
      </c>
      <c r="Q7" s="117">
        <v>81.650000000000006</v>
      </c>
      <c r="R7" s="117">
        <v>99.06</v>
      </c>
      <c r="S7" s="117">
        <v>99.64</v>
      </c>
      <c r="T7" s="117">
        <v>150.78</v>
      </c>
      <c r="U7" s="117">
        <v>204.44</v>
      </c>
      <c r="V7" s="117">
        <v>207.29</v>
      </c>
      <c r="W7" s="117">
        <v>198.19</v>
      </c>
      <c r="X7" s="117">
        <v>154.38</v>
      </c>
      <c r="Y7" s="117">
        <v>117.79</v>
      </c>
      <c r="Z7" s="118"/>
      <c r="AA7" s="119">
        <f>IF(SUM(B7:Z7)&lt;&gt;0,AVERAGEIF(B7:Z7,"&lt;&gt;"""),"")</f>
        <v>110.19916666666667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2024-06-04T13:25:16Z</dcterms:created>
  <dcterms:modified xsi:type="dcterms:W3CDTF">2024-06-04T13:25:17Z</dcterms:modified>
</cp:coreProperties>
</file>