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<sst xmlns="http://schemas.openxmlformats.org/spreadsheetml/2006/main" count="117" uniqueCount="53">
  <si>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03/06/2024 16:21:47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</si>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</sst>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4">
                  <c:v>42.98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F6-4FC8-9534-C361EF60BA0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7F6-4FC8-9534-C361EF60BA0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20.346</c:v>
                </c:pt>
                <c:pt idx="1">
                  <c:v>35.159999999999997</c:v>
                </c:pt>
                <c:pt idx="2">
                  <c:v>41.75</c:v>
                </c:pt>
                <c:pt idx="3">
                  <c:v>45.06</c:v>
                </c:pt>
                <c:pt idx="4">
                  <c:v>30</c:v>
                </c:pt>
                <c:pt idx="5">
                  <c:v>88.012</c:v>
                </c:pt>
                <c:pt idx="6">
                  <c:v>94.51400000000001</c:v>
                </c:pt>
                <c:pt idx="8">
                  <c:v>113.827</c:v>
                </c:pt>
                <c:pt idx="9">
                  <c:v>29.242999999999999</c:v>
                </c:pt>
                <c:pt idx="10">
                  <c:v>39.305999999999997</c:v>
                </c:pt>
                <c:pt idx="11">
                  <c:v>24.595999999999997</c:v>
                </c:pt>
                <c:pt idx="12">
                  <c:v>23.995999999999999</c:v>
                </c:pt>
                <c:pt idx="15">
                  <c:v>42.750999999999998</c:v>
                </c:pt>
                <c:pt idx="16">
                  <c:v>61.363999999999997</c:v>
                </c:pt>
                <c:pt idx="17">
                  <c:v>72.622</c:v>
                </c:pt>
                <c:pt idx="18">
                  <c:v>96.444000000000003</c:v>
                </c:pt>
                <c:pt idx="19">
                  <c:v>86</c:v>
                </c:pt>
                <c:pt idx="20">
                  <c:v>86</c:v>
                </c:pt>
                <c:pt idx="21">
                  <c:v>86</c:v>
                </c:pt>
                <c:pt idx="22">
                  <c:v>46.762999999999998</c:v>
                </c:pt>
                <c:pt idx="23">
                  <c:v>70.701999999999998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F6-4FC8-9534-C361EF60BA0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F6-4FC8-9534-C361EF60BA0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2.0089999999999999</c:v>
                </c:pt>
                <c:pt idx="1">
                  <c:v>1.851</c:v>
                </c:pt>
                <c:pt idx="2">
                  <c:v>2.238</c:v>
                </c:pt>
                <c:pt idx="3">
                  <c:v>3.3050000000000002</c:v>
                </c:pt>
                <c:pt idx="4">
                  <c:v>1.847</c:v>
                </c:pt>
                <c:pt idx="5">
                  <c:v>1.863</c:v>
                </c:pt>
                <c:pt idx="6">
                  <c:v>1.998</c:v>
                </c:pt>
                <c:pt idx="7">
                  <c:v>2.419</c:v>
                </c:pt>
                <c:pt idx="8">
                  <c:v>3.4859999999999998</c:v>
                </c:pt>
                <c:pt idx="9">
                  <c:v>15.436</c:v>
                </c:pt>
                <c:pt idx="10">
                  <c:v>18.702999999999999</c:v>
                </c:pt>
                <c:pt idx="11">
                  <c:v>20.769000000000002</c:v>
                </c:pt>
                <c:pt idx="12">
                  <c:v>21.326000000000001</c:v>
                </c:pt>
                <c:pt idx="13">
                  <c:v>22.83</c:v>
                </c:pt>
                <c:pt idx="14">
                  <c:v>22.232999999999997</c:v>
                </c:pt>
                <c:pt idx="15">
                  <c:v>17.71</c:v>
                </c:pt>
                <c:pt idx="16">
                  <c:v>13.285</c:v>
                </c:pt>
                <c:pt idx="17">
                  <c:v>8.5950000000000006</c:v>
                </c:pt>
                <c:pt idx="18">
                  <c:v>4.8809999999999993</c:v>
                </c:pt>
                <c:pt idx="19">
                  <c:v>1.62</c:v>
                </c:pt>
                <c:pt idx="20">
                  <c:v>2.5830000000000002</c:v>
                </c:pt>
                <c:pt idx="21">
                  <c:v>2.4409999999999998</c:v>
                </c:pt>
                <c:pt idx="22">
                  <c:v>2.7490000000000001</c:v>
                </c:pt>
                <c:pt idx="23">
                  <c:v>1.9490000000000001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F6-4FC8-9534-C361EF60BA0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7F6-4FC8-9534-C361EF60BA0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7F6-4FC8-9534-C361EF60BA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22.641999999999999</c:v>
                </c:pt>
                <c:pt idx="1">
                  <c:v>37.011000000000003</c:v>
                </c:pt>
                <c:pt idx="2">
                  <c:v>43.988</c:v>
                </c:pt>
                <c:pt idx="3">
                  <c:v>48.365000000000002</c:v>
                </c:pt>
                <c:pt idx="4">
                  <c:v>74.826999999999984</c:v>
                </c:pt>
                <c:pt idx="5">
                  <c:v>109.875</c:v>
                </c:pt>
                <c:pt idx="6">
                  <c:v>116.512</c:v>
                </c:pt>
                <c:pt idx="7">
                  <c:v>139.12300000000002</c:v>
                </c:pt>
                <c:pt idx="8">
                  <c:v>117.313</c:v>
                </c:pt>
                <c:pt idx="9">
                  <c:v>72.679000000000002</c:v>
                </c:pt>
                <c:pt idx="10">
                  <c:v>58.009</c:v>
                </c:pt>
                <c:pt idx="11">
                  <c:v>45.365000000000002</c:v>
                </c:pt>
                <c:pt idx="12">
                  <c:v>45.323</c:v>
                </c:pt>
                <c:pt idx="13">
                  <c:v>27.83</c:v>
                </c:pt>
                <c:pt idx="14">
                  <c:v>27.233000000000001</c:v>
                </c:pt>
                <c:pt idx="15">
                  <c:v>60.460999999999999</c:v>
                </c:pt>
                <c:pt idx="16">
                  <c:v>74.649000000000001</c:v>
                </c:pt>
                <c:pt idx="17">
                  <c:v>81.216999999999999</c:v>
                </c:pt>
                <c:pt idx="18">
                  <c:v>101.32500000000002</c:v>
                </c:pt>
                <c:pt idx="19">
                  <c:v>92.61999999999999</c:v>
                </c:pt>
                <c:pt idx="20">
                  <c:v>93.582999999999998</c:v>
                </c:pt>
                <c:pt idx="21">
                  <c:v>93.441000000000003</c:v>
                </c:pt>
                <c:pt idx="22">
                  <c:v>49.512</c:v>
                </c:pt>
                <c:pt idx="23">
                  <c:v>72.65100000000001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7F6-4FC8-9534-C361EF60BA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113.04</c:v>
                </c:pt>
                <c:pt idx="1">
                  <c:v>102.03</c:v>
                </c:pt>
                <c:pt idx="2">
                  <c:v>97.01</c:v>
                </c:pt>
                <c:pt idx="3">
                  <c:v>97.41</c:v>
                </c:pt>
                <c:pt idx="4">
                  <c:v>94.61</c:v>
                </c:pt>
                <c:pt idx="5">
                  <c:v>104.98</c:v>
                </c:pt>
                <c:pt idx="6">
                  <c:v>137.29</c:v>
                </c:pt>
                <c:pt idx="7">
                  <c:v>147.16</c:v>
                </c:pt>
                <c:pt idx="8">
                  <c:v>108.73</c:v>
                </c:pt>
                <c:pt idx="9">
                  <c:v>111.85</c:v>
                </c:pt>
                <c:pt idx="10">
                  <c:v>91.86</c:v>
                </c:pt>
                <c:pt idx="11">
                  <c:v>80</c:v>
                </c:pt>
                <c:pt idx="12">
                  <c:v>77</c:v>
                </c:pt>
                <c:pt idx="13">
                  <c:v>74.319999999999993</c:v>
                </c:pt>
                <c:pt idx="14">
                  <c:v>64.5</c:v>
                </c:pt>
                <c:pt idx="15">
                  <c:v>78.28</c:v>
                </c:pt>
                <c:pt idx="16">
                  <c:v>95.53</c:v>
                </c:pt>
                <c:pt idx="17">
                  <c:v>97</c:v>
                </c:pt>
                <c:pt idx="18">
                  <c:v>165.33</c:v>
                </c:pt>
                <c:pt idx="19">
                  <c:v>221.11</c:v>
                </c:pt>
                <c:pt idx="20">
                  <c:v>239.94</c:v>
                </c:pt>
                <c:pt idx="21">
                  <c:v>213.42</c:v>
                </c:pt>
                <c:pt idx="22">
                  <c:v>132.63999999999999</c:v>
                </c:pt>
                <c:pt idx="23">
                  <c:v>106.61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7F6-4FC8-9534-C361EF60BA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22.641999999999999</v>
      </c>
      <c r="C4" s="18">
        <v>37.010999999999996</v>
      </c>
      <c r="D4" s="18">
        <v>43.988</v>
      </c>
      <c r="E4" s="18">
        <v>48.365000000000002</v>
      </c>
      <c r="F4" s="18">
        <v>74.826999999999984</v>
      </c>
      <c r="G4" s="18">
        <v>109.875</v>
      </c>
      <c r="H4" s="18">
        <v>116.512</v>
      </c>
      <c r="I4" s="18">
        <v>139.12300000000002</v>
      </c>
      <c r="J4" s="18">
        <v>117.313</v>
      </c>
      <c r="K4" s="18">
        <v>72.679000000000002</v>
      </c>
      <c r="L4" s="18">
        <v>58.009</v>
      </c>
      <c r="M4" s="18">
        <v>45.365000000000002</v>
      </c>
      <c r="N4" s="18">
        <v>45.323</v>
      </c>
      <c r="O4" s="18">
        <v>27.83</v>
      </c>
      <c r="P4" s="18">
        <v>27.232999999999997</v>
      </c>
      <c r="Q4" s="18">
        <v>60.460999999999999</v>
      </c>
      <c r="R4" s="18">
        <v>74.649000000000001</v>
      </c>
      <c r="S4" s="18">
        <v>81.216999999999999</v>
      </c>
      <c r="T4" s="18">
        <v>101.32500000000002</v>
      </c>
      <c r="U4" s="18">
        <v>92.62</v>
      </c>
      <c r="V4" s="18">
        <v>93.582999999999998</v>
      </c>
      <c r="W4" s="18">
        <v>93.441000000000003</v>
      </c>
      <c r="X4" s="18">
        <v>49.512</v>
      </c>
      <c r="Y4" s="18">
        <v>72.65100000000001</v>
      </c>
      <c r="Z4" s="19"/>
      <c r="AA4" s="20">
        <f>SUM(B4:Z4)</f>
        <v>1705.5540000000003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113.04</v>
      </c>
      <c r="C7" s="28">
        <v>102.03</v>
      </c>
      <c r="D7" s="28">
        <v>97.01</v>
      </c>
      <c r="E7" s="28">
        <v>97.41</v>
      </c>
      <c r="F7" s="28">
        <v>94.61</v>
      </c>
      <c r="G7" s="28">
        <v>104.98</v>
      </c>
      <c r="H7" s="28">
        <v>137.29</v>
      </c>
      <c r="I7" s="28">
        <v>147.16</v>
      </c>
      <c r="J7" s="28">
        <v>108.73</v>
      </c>
      <c r="K7" s="28">
        <v>111.85</v>
      </c>
      <c r="L7" s="28">
        <v>91.86</v>
      </c>
      <c r="M7" s="28">
        <v>80</v>
      </c>
      <c r="N7" s="28">
        <v>77</v>
      </c>
      <c r="O7" s="28">
        <v>74.319999999999993</v>
      </c>
      <c r="P7" s="28">
        <v>64.5</v>
      </c>
      <c r="Q7" s="28">
        <v>78.28</v>
      </c>
      <c r="R7" s="28">
        <v>95.53</v>
      </c>
      <c r="S7" s="28">
        <v>97</v>
      </c>
      <c r="T7" s="28">
        <v>165.33</v>
      </c>
      <c r="U7" s="28">
        <v>221.11</v>
      </c>
      <c r="V7" s="28">
        <v>239.94</v>
      </c>
      <c r="W7" s="28">
        <v>213.42</v>
      </c>
      <c r="X7" s="28">
        <v>132.63999999999999</v>
      </c>
      <c r="Y7" s="28">
        <v>106.61</v>
      </c>
      <c r="Z7" s="29"/>
      <c r="AA7" s="30">
        <f>IF(SUM(B7:Z7)&lt;&gt;0,AVERAGEIF(B7:Z7,"&lt;&gt;"""),"")</f>
        <v>118.81874999999998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>
        <v>42.98</v>
      </c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42.98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20.346</v>
      </c>
      <c r="C12" s="52">
        <v>35.159999999999997</v>
      </c>
      <c r="D12" s="52">
        <v>41.75</v>
      </c>
      <c r="E12" s="52">
        <v>45.06</v>
      </c>
      <c r="F12" s="52">
        <v>30</v>
      </c>
      <c r="G12" s="52">
        <v>88.012</v>
      </c>
      <c r="H12" s="52">
        <v>94.51400000000001</v>
      </c>
      <c r="I12" s="52"/>
      <c r="J12" s="52">
        <v>113.827</v>
      </c>
      <c r="K12" s="52">
        <v>29.242999999999999</v>
      </c>
      <c r="L12" s="52">
        <v>39.305999999999997</v>
      </c>
      <c r="M12" s="52">
        <v>24.595999999999997</v>
      </c>
      <c r="N12" s="52">
        <v>23.995999999999999</v>
      </c>
      <c r="O12" s="52"/>
      <c r="P12" s="52"/>
      <c r="Q12" s="52">
        <v>42.750999999999998</v>
      </c>
      <c r="R12" s="52">
        <v>61.363999999999997</v>
      </c>
      <c r="S12" s="52">
        <v>72.622</v>
      </c>
      <c r="T12" s="52">
        <v>96.444000000000003</v>
      </c>
      <c r="U12" s="52">
        <v>86</v>
      </c>
      <c r="V12" s="52">
        <v>86</v>
      </c>
      <c r="W12" s="52">
        <v>86</v>
      </c>
      <c r="X12" s="52">
        <v>46.762999999999998</v>
      </c>
      <c r="Y12" s="52">
        <v>70.701999999999998</v>
      </c>
      <c r="Z12" s="53"/>
      <c r="AA12" s="54">
        <f t="shared" si="0"/>
        <v>1234.4559999999999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2.0089999999999999</v>
      </c>
      <c r="C14" s="57">
        <v>1.851</v>
      </c>
      <c r="D14" s="57">
        <v>2.238</v>
      </c>
      <c r="E14" s="57">
        <v>3.3050000000000002</v>
      </c>
      <c r="F14" s="57">
        <v>1.847</v>
      </c>
      <c r="G14" s="57">
        <v>1.863</v>
      </c>
      <c r="H14" s="57">
        <v>1.998</v>
      </c>
      <c r="I14" s="57">
        <v>2.419</v>
      </c>
      <c r="J14" s="57">
        <v>3.4859999999999998</v>
      </c>
      <c r="K14" s="57">
        <v>15.436</v>
      </c>
      <c r="L14" s="57">
        <v>18.702999999999999</v>
      </c>
      <c r="M14" s="57">
        <v>20.769000000000002</v>
      </c>
      <c r="N14" s="57">
        <v>21.326000000000001</v>
      </c>
      <c r="O14" s="57">
        <v>22.83</v>
      </c>
      <c r="P14" s="57">
        <v>22.232999999999997</v>
      </c>
      <c r="Q14" s="57">
        <v>17.71</v>
      </c>
      <c r="R14" s="57">
        <v>13.285</v>
      </c>
      <c r="S14" s="57">
        <v>8.5950000000000006</v>
      </c>
      <c r="T14" s="57">
        <v>4.8809999999999993</v>
      </c>
      <c r="U14" s="57">
        <v>1.62</v>
      </c>
      <c r="V14" s="57">
        <v>2.5830000000000002</v>
      </c>
      <c r="W14" s="57">
        <v>2.4409999999999998</v>
      </c>
      <c r="X14" s="57">
        <v>2.7490000000000001</v>
      </c>
      <c r="Y14" s="57">
        <v>1.9490000000000001</v>
      </c>
      <c r="Z14" s="58"/>
      <c r="AA14" s="59">
        <f t="shared" si="0"/>
        <v>198.126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22.355</v>
      </c>
      <c r="C16" s="62">
        <f t="shared" ref="C16:Z16" si="1">IF(LEN(C$2)&gt;0,SUM(C10:C15),"")</f>
        <v>37.010999999999996</v>
      </c>
      <c r="D16" s="62">
        <f t="shared" si="1"/>
        <v>43.988</v>
      </c>
      <c r="E16" s="62">
        <f t="shared" si="1"/>
        <v>48.365000000000002</v>
      </c>
      <c r="F16" s="62">
        <f t="shared" si="1"/>
        <v>74.826999999999984</v>
      </c>
      <c r="G16" s="62">
        <f t="shared" si="1"/>
        <v>89.875</v>
      </c>
      <c r="H16" s="62">
        <f t="shared" si="1"/>
        <v>96.512000000000015</v>
      </c>
      <c r="I16" s="62">
        <f t="shared" si="1"/>
        <v>2.419</v>
      </c>
      <c r="J16" s="62">
        <f t="shared" si="1"/>
        <v>117.313</v>
      </c>
      <c r="K16" s="62">
        <f t="shared" si="1"/>
        <v>44.679000000000002</v>
      </c>
      <c r="L16" s="62">
        <f t="shared" si="1"/>
        <v>58.009</v>
      </c>
      <c r="M16" s="62">
        <f t="shared" si="1"/>
        <v>45.364999999999995</v>
      </c>
      <c r="N16" s="62">
        <f t="shared" si="1"/>
        <v>45.322000000000003</v>
      </c>
      <c r="O16" s="62">
        <f t="shared" si="1"/>
        <v>22.83</v>
      </c>
      <c r="P16" s="62">
        <f t="shared" si="1"/>
        <v>22.232999999999997</v>
      </c>
      <c r="Q16" s="62">
        <f t="shared" si="1"/>
        <v>60.460999999999999</v>
      </c>
      <c r="R16" s="62">
        <f t="shared" si="1"/>
        <v>74.649000000000001</v>
      </c>
      <c r="S16" s="62">
        <f t="shared" si="1"/>
        <v>81.216999999999999</v>
      </c>
      <c r="T16" s="62">
        <f t="shared" si="1"/>
        <v>101.325</v>
      </c>
      <c r="U16" s="62">
        <f t="shared" si="1"/>
        <v>87.62</v>
      </c>
      <c r="V16" s="62">
        <f t="shared" si="1"/>
        <v>88.582999999999998</v>
      </c>
      <c r="W16" s="62">
        <f t="shared" si="1"/>
        <v>88.441000000000003</v>
      </c>
      <c r="X16" s="62">
        <f t="shared" si="1"/>
        <v>49.512</v>
      </c>
      <c r="Y16" s="62">
        <f t="shared" si="1"/>
        <v>72.650999999999996</v>
      </c>
      <c r="Z16" s="63" t="str">
        <f t="shared" si="1"/>
        <v/>
      </c>
      <c r="AA16" s="64">
        <f>SUM(AA10:AA15)</f>
        <v>1475.5619999999999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>
        <v>20</v>
      </c>
      <c r="H19" s="72">
        <v>20</v>
      </c>
      <c r="I19" s="72">
        <v>136.70400000000001</v>
      </c>
      <c r="J19" s="72"/>
      <c r="K19" s="72">
        <v>28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204.70400000000001</v>
      </c>
    </row>
    <row r="20" spans="1:27" ht="25.15" customHeight="1" x14ac:dyDescent="0.2">
      <c r="A20" s="75" t="s">
        <v>15</v>
      </c>
      <c r="B20" s="76">
        <v>0.28699999999999998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5</v>
      </c>
      <c r="P20" s="77">
        <v>5</v>
      </c>
      <c r="Q20" s="77"/>
      <c r="R20" s="77"/>
      <c r="S20" s="77"/>
      <c r="T20" s="77"/>
      <c r="U20" s="77">
        <v>5</v>
      </c>
      <c r="V20" s="77">
        <v>5</v>
      </c>
      <c r="W20" s="77">
        <v>5</v>
      </c>
      <c r="X20" s="77"/>
      <c r="Y20" s="77"/>
      <c r="Z20" s="78"/>
      <c r="AA20" s="79">
        <f t="shared" si="2"/>
        <v>25.286999999999999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1E-3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1E-3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0.28699999999999998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20</v>
      </c>
      <c r="H25" s="88">
        <f t="shared" si="3"/>
        <v>20</v>
      </c>
      <c r="I25" s="88">
        <f t="shared" si="3"/>
        <v>136.70400000000001</v>
      </c>
      <c r="J25" s="88">
        <f t="shared" si="3"/>
        <v>0</v>
      </c>
      <c r="K25" s="88">
        <f t="shared" si="3"/>
        <v>28</v>
      </c>
      <c r="L25" s="88">
        <f t="shared" si="3"/>
        <v>0</v>
      </c>
      <c r="M25" s="88">
        <f t="shared" si="3"/>
        <v>0</v>
      </c>
      <c r="N25" s="88">
        <f t="shared" si="3"/>
        <v>1E-3</v>
      </c>
      <c r="O25" s="88">
        <f t="shared" si="3"/>
        <v>5</v>
      </c>
      <c r="P25" s="88">
        <f t="shared" si="3"/>
        <v>5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5</v>
      </c>
      <c r="V25" s="88">
        <f t="shared" si="3"/>
        <v>5</v>
      </c>
      <c r="W25" s="88">
        <f t="shared" si="3"/>
        <v>5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229.99200000000002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22.641999999999999</v>
      </c>
      <c r="C29" s="77">
        <v>37.011000000000003</v>
      </c>
      <c r="D29" s="77">
        <v>43.988</v>
      </c>
      <c r="E29" s="77">
        <v>48.365000000000002</v>
      </c>
      <c r="F29" s="77">
        <v>74.826999999999998</v>
      </c>
      <c r="G29" s="77">
        <v>109.875</v>
      </c>
      <c r="H29" s="77">
        <v>116.512</v>
      </c>
      <c r="I29" s="77">
        <v>139.12299999999999</v>
      </c>
      <c r="J29" s="77">
        <v>117.313</v>
      </c>
      <c r="K29" s="77">
        <v>72.679000000000002</v>
      </c>
      <c r="L29" s="77">
        <v>58.009</v>
      </c>
      <c r="M29" s="77">
        <v>45.365000000000002</v>
      </c>
      <c r="N29" s="77">
        <v>45.323</v>
      </c>
      <c r="O29" s="77">
        <v>27.83</v>
      </c>
      <c r="P29" s="77">
        <v>27.233000000000001</v>
      </c>
      <c r="Q29" s="77">
        <v>60.460999999999999</v>
      </c>
      <c r="R29" s="77">
        <v>74.649000000000001</v>
      </c>
      <c r="S29" s="77">
        <v>81.216999999999999</v>
      </c>
      <c r="T29" s="77">
        <v>101.325</v>
      </c>
      <c r="U29" s="77">
        <v>92.62</v>
      </c>
      <c r="V29" s="77">
        <v>93.582999999999998</v>
      </c>
      <c r="W29" s="77">
        <v>93.441000000000003</v>
      </c>
      <c r="X29" s="77">
        <v>49.512</v>
      </c>
      <c r="Y29" s="77">
        <v>72.650999999999996</v>
      </c>
      <c r="Z29" s="78"/>
      <c r="AA29" s="79">
        <f>SUM(B29:Z29)</f>
        <v>1705.5540000000003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22.641999999999999</v>
      </c>
      <c r="C31" s="62">
        <f t="shared" ref="C31:Z31" si="4">IF(LEN(C$2)&gt;0,SUM(C28:C30),"")</f>
        <v>37.011000000000003</v>
      </c>
      <c r="D31" s="62">
        <f t="shared" si="4"/>
        <v>43.988</v>
      </c>
      <c r="E31" s="62">
        <f t="shared" si="4"/>
        <v>48.365000000000002</v>
      </c>
      <c r="F31" s="62">
        <f t="shared" si="4"/>
        <v>74.826999999999998</v>
      </c>
      <c r="G31" s="62">
        <f t="shared" si="4"/>
        <v>109.875</v>
      </c>
      <c r="H31" s="62">
        <f t="shared" si="4"/>
        <v>116.512</v>
      </c>
      <c r="I31" s="62">
        <f t="shared" si="4"/>
        <v>139.12299999999999</v>
      </c>
      <c r="J31" s="62">
        <f t="shared" si="4"/>
        <v>117.313</v>
      </c>
      <c r="K31" s="62">
        <f t="shared" si="4"/>
        <v>72.679000000000002</v>
      </c>
      <c r="L31" s="62">
        <f t="shared" si="4"/>
        <v>58.009</v>
      </c>
      <c r="M31" s="62">
        <f t="shared" si="4"/>
        <v>45.365000000000002</v>
      </c>
      <c r="N31" s="62">
        <f t="shared" si="4"/>
        <v>45.323</v>
      </c>
      <c r="O31" s="62">
        <f t="shared" si="4"/>
        <v>27.83</v>
      </c>
      <c r="P31" s="62">
        <f t="shared" si="4"/>
        <v>27.233000000000001</v>
      </c>
      <c r="Q31" s="62">
        <f t="shared" si="4"/>
        <v>60.460999999999999</v>
      </c>
      <c r="R31" s="62">
        <f t="shared" si="4"/>
        <v>74.649000000000001</v>
      </c>
      <c r="S31" s="62">
        <f t="shared" si="4"/>
        <v>81.216999999999999</v>
      </c>
      <c r="T31" s="62">
        <f t="shared" si="4"/>
        <v>101.325</v>
      </c>
      <c r="U31" s="62">
        <f t="shared" si="4"/>
        <v>92.62</v>
      </c>
      <c r="V31" s="62">
        <f t="shared" si="4"/>
        <v>93.582999999999998</v>
      </c>
      <c r="W31" s="62">
        <f t="shared" si="4"/>
        <v>93.441000000000003</v>
      </c>
      <c r="X31" s="62">
        <f t="shared" si="4"/>
        <v>49.512</v>
      </c>
      <c r="Y31" s="62">
        <f t="shared" si="4"/>
        <v>72.650999999999996</v>
      </c>
      <c r="Z31" s="63" t="str">
        <f t="shared" si="4"/>
        <v/>
      </c>
      <c r="AA31" s="64">
        <f>SUM(AA28:AA30)</f>
        <v>1705.5540000000003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22.641999999999999</v>
      </c>
      <c r="C51" s="88">
        <f t="shared" si="10"/>
        <v>37.010999999999996</v>
      </c>
      <c r="D51" s="88">
        <f t="shared" si="10"/>
        <v>43.988</v>
      </c>
      <c r="E51" s="88">
        <f t="shared" si="10"/>
        <v>48.365000000000002</v>
      </c>
      <c r="F51" s="88">
        <f t="shared" si="10"/>
        <v>74.826999999999984</v>
      </c>
      <c r="G51" s="88">
        <f t="shared" si="10"/>
        <v>109.875</v>
      </c>
      <c r="H51" s="88">
        <f t="shared" si="10"/>
        <v>116.51200000000001</v>
      </c>
      <c r="I51" s="88">
        <f t="shared" si="10"/>
        <v>139.12300000000002</v>
      </c>
      <c r="J51" s="88">
        <f t="shared" si="10"/>
        <v>117.313</v>
      </c>
      <c r="K51" s="88">
        <f t="shared" si="10"/>
        <v>72.679000000000002</v>
      </c>
      <c r="L51" s="88">
        <f t="shared" si="10"/>
        <v>58.009</v>
      </c>
      <c r="M51" s="88">
        <f t="shared" si="10"/>
        <v>45.364999999999995</v>
      </c>
      <c r="N51" s="88">
        <f t="shared" si="10"/>
        <v>45.323</v>
      </c>
      <c r="O51" s="88">
        <f t="shared" si="10"/>
        <v>27.83</v>
      </c>
      <c r="P51" s="88">
        <f t="shared" si="10"/>
        <v>27.232999999999997</v>
      </c>
      <c r="Q51" s="88">
        <f t="shared" si="10"/>
        <v>60.460999999999999</v>
      </c>
      <c r="R51" s="88">
        <f t="shared" si="10"/>
        <v>74.649000000000001</v>
      </c>
      <c r="S51" s="88">
        <f t="shared" si="10"/>
        <v>81.216999999999999</v>
      </c>
      <c r="T51" s="88">
        <f t="shared" si="10"/>
        <v>101.325</v>
      </c>
      <c r="U51" s="88">
        <f t="shared" si="10"/>
        <v>92.62</v>
      </c>
      <c r="V51" s="88">
        <f t="shared" si="10"/>
        <v>93.582999999999998</v>
      </c>
      <c r="W51" s="88">
        <f t="shared" si="10"/>
        <v>93.441000000000003</v>
      </c>
      <c r="X51" s="88">
        <f t="shared" si="10"/>
        <v>49.512</v>
      </c>
      <c r="Y51" s="88">
        <f t="shared" si="10"/>
        <v>72.650999999999996</v>
      </c>
      <c r="Z51" s="89" t="str">
        <f t="shared" si="10"/>
        <v/>
      </c>
      <c r="AA51" s="104">
        <f>SUM(B51:Z51)</f>
        <v>1705.5540000000003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22.641999999999999</v>
      </c>
      <c r="C4" s="18">
        <v>37.011000000000003</v>
      </c>
      <c r="D4" s="18">
        <v>43.988</v>
      </c>
      <c r="E4" s="18">
        <v>48.365000000000002</v>
      </c>
      <c r="F4" s="18">
        <v>74.826999999999984</v>
      </c>
      <c r="G4" s="18">
        <v>109.875</v>
      </c>
      <c r="H4" s="18">
        <v>116.512</v>
      </c>
      <c r="I4" s="18">
        <v>139.12300000000002</v>
      </c>
      <c r="J4" s="18">
        <v>117.313</v>
      </c>
      <c r="K4" s="18">
        <v>72.679000000000002</v>
      </c>
      <c r="L4" s="18">
        <v>58.009</v>
      </c>
      <c r="M4" s="18">
        <v>45.365000000000002</v>
      </c>
      <c r="N4" s="18">
        <v>45.323</v>
      </c>
      <c r="O4" s="18">
        <v>27.83</v>
      </c>
      <c r="P4" s="18">
        <v>27.233000000000001</v>
      </c>
      <c r="Q4" s="18">
        <v>60.460999999999999</v>
      </c>
      <c r="R4" s="18">
        <v>74.649000000000001</v>
      </c>
      <c r="S4" s="18">
        <v>81.216999999999999</v>
      </c>
      <c r="T4" s="18">
        <v>101.32500000000002</v>
      </c>
      <c r="U4" s="18">
        <v>92.61999999999999</v>
      </c>
      <c r="V4" s="18">
        <v>93.582999999999998</v>
      </c>
      <c r="W4" s="18">
        <v>93.441000000000003</v>
      </c>
      <c r="X4" s="18">
        <v>49.512</v>
      </c>
      <c r="Y4" s="18">
        <v>72.65100000000001</v>
      </c>
      <c r="Z4" s="19"/>
      <c r="AA4" s="20">
        <f>SUM(B4:Z4)</f>
        <v>1705.5540000000001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113.04</v>
      </c>
      <c r="C7" s="28">
        <v>102.03</v>
      </c>
      <c r="D7" s="28">
        <v>97.01</v>
      </c>
      <c r="E7" s="28">
        <v>97.41</v>
      </c>
      <c r="F7" s="28">
        <v>94.61</v>
      </c>
      <c r="G7" s="28">
        <v>104.98</v>
      </c>
      <c r="H7" s="28">
        <v>137.29</v>
      </c>
      <c r="I7" s="28">
        <v>147.16</v>
      </c>
      <c r="J7" s="28">
        <v>108.73</v>
      </c>
      <c r="K7" s="28">
        <v>111.85</v>
      </c>
      <c r="L7" s="28">
        <v>91.86</v>
      </c>
      <c r="M7" s="28">
        <v>80</v>
      </c>
      <c r="N7" s="28">
        <v>77</v>
      </c>
      <c r="O7" s="28">
        <v>74.319999999999993</v>
      </c>
      <c r="P7" s="28">
        <v>64.5</v>
      </c>
      <c r="Q7" s="28">
        <v>78.28</v>
      </c>
      <c r="R7" s="28">
        <v>95.53</v>
      </c>
      <c r="S7" s="28">
        <v>97</v>
      </c>
      <c r="T7" s="28">
        <v>165.33</v>
      </c>
      <c r="U7" s="28">
        <v>221.11</v>
      </c>
      <c r="V7" s="28">
        <v>239.94</v>
      </c>
      <c r="W7" s="28">
        <v>213.42</v>
      </c>
      <c r="X7" s="28">
        <v>132.63999999999999</v>
      </c>
      <c r="Y7" s="28">
        <v>106.61</v>
      </c>
      <c r="Z7" s="29"/>
      <c r="AA7" s="30">
        <f>IF(SUM(B7:Z7)&lt;&gt;0,AVERAGEIF(B7:Z7,"&lt;&gt;"""),"")</f>
        <v>118.81874999999998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>
        <v>0.22600000000000001</v>
      </c>
      <c r="F14" s="57">
        <v>3.4470000000000001</v>
      </c>
      <c r="G14" s="57">
        <v>4.2289999999999992</v>
      </c>
      <c r="H14" s="57">
        <v>7.1500000000000012</v>
      </c>
      <c r="I14" s="57">
        <v>20.852</v>
      </c>
      <c r="J14" s="57">
        <v>16.112000000000002</v>
      </c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52.015999999999998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0.22600000000000001</v>
      </c>
      <c r="F16" s="62">
        <f t="shared" si="1"/>
        <v>3.4470000000000001</v>
      </c>
      <c r="G16" s="62">
        <f t="shared" si="1"/>
        <v>4.2289999999999992</v>
      </c>
      <c r="H16" s="62">
        <f t="shared" si="1"/>
        <v>7.1500000000000012</v>
      </c>
      <c r="I16" s="62">
        <f t="shared" si="1"/>
        <v>20.852</v>
      </c>
      <c r="J16" s="62">
        <f t="shared" si="1"/>
        <v>16.112000000000002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52.015999999999998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5.32</v>
      </c>
      <c r="C20" s="77">
        <v>5.2380000000000004</v>
      </c>
      <c r="D20" s="77">
        <v>5.23</v>
      </c>
      <c r="E20" s="77">
        <v>5.2949999999999999</v>
      </c>
      <c r="F20" s="77">
        <v>11.387</v>
      </c>
      <c r="G20" s="77">
        <v>14.962</v>
      </c>
      <c r="H20" s="77">
        <v>14.888</v>
      </c>
      <c r="I20" s="77">
        <v>18.870999999999999</v>
      </c>
      <c r="J20" s="77">
        <v>12.339</v>
      </c>
      <c r="K20" s="77">
        <v>7.5</v>
      </c>
      <c r="L20" s="77">
        <v>7.4969999999999999</v>
      </c>
      <c r="M20" s="77">
        <v>7.5259999999999998</v>
      </c>
      <c r="N20" s="77">
        <v>7.6400000000000006</v>
      </c>
      <c r="O20" s="77">
        <v>4.0549999999999997</v>
      </c>
      <c r="P20" s="77">
        <v>3.9249999999999998</v>
      </c>
      <c r="Q20" s="77">
        <v>6.7240000000000002</v>
      </c>
      <c r="R20" s="77">
        <v>7.8019999999999996</v>
      </c>
      <c r="S20" s="77">
        <v>7.7569999999999997</v>
      </c>
      <c r="T20" s="77">
        <v>56.828000000000003</v>
      </c>
      <c r="U20" s="77">
        <v>47.055999999999997</v>
      </c>
      <c r="V20" s="77">
        <v>6.0150000000000006</v>
      </c>
      <c r="W20" s="77">
        <v>48.414000000000001</v>
      </c>
      <c r="X20" s="77">
        <v>5.9930000000000003</v>
      </c>
      <c r="Y20" s="77">
        <v>5.758</v>
      </c>
      <c r="Z20" s="78"/>
      <c r="AA20" s="79">
        <f t="shared" si="2"/>
        <v>324.01999999999992</v>
      </c>
    </row>
    <row r="21" spans="1:27" ht="25.15" customHeight="1" x14ac:dyDescent="0.2">
      <c r="A21" s="75" t="s">
        <v>16</v>
      </c>
      <c r="B21" s="80">
        <v>17.321999999999999</v>
      </c>
      <c r="C21" s="81">
        <v>31.773000000000003</v>
      </c>
      <c r="D21" s="81">
        <v>38.757999999999996</v>
      </c>
      <c r="E21" s="81">
        <v>42.844000000000001</v>
      </c>
      <c r="F21" s="81">
        <v>59.992999999999995</v>
      </c>
      <c r="G21" s="81">
        <v>90.684000000000012</v>
      </c>
      <c r="H21" s="81">
        <v>94.474000000000004</v>
      </c>
      <c r="I21" s="81">
        <v>99.4</v>
      </c>
      <c r="J21" s="81">
        <v>88.861999999999995</v>
      </c>
      <c r="K21" s="81">
        <v>65.179000000000002</v>
      </c>
      <c r="L21" s="81">
        <v>50.512</v>
      </c>
      <c r="M21" s="81">
        <v>37.838999999999999</v>
      </c>
      <c r="N21" s="81">
        <v>37.683</v>
      </c>
      <c r="O21" s="81">
        <v>23.774999999999999</v>
      </c>
      <c r="P21" s="81">
        <v>23.308</v>
      </c>
      <c r="Q21" s="81">
        <v>53.737000000000002</v>
      </c>
      <c r="R21" s="81">
        <v>66.847000000000008</v>
      </c>
      <c r="S21" s="81">
        <v>73.460000000000008</v>
      </c>
      <c r="T21" s="81">
        <v>44.497</v>
      </c>
      <c r="U21" s="81">
        <v>45.564</v>
      </c>
      <c r="V21" s="81">
        <v>87.567999999999998</v>
      </c>
      <c r="W21" s="81">
        <v>45.026999999999994</v>
      </c>
      <c r="X21" s="81">
        <v>43.518999999999998</v>
      </c>
      <c r="Y21" s="81">
        <v>66.893000000000001</v>
      </c>
      <c r="Z21" s="78"/>
      <c r="AA21" s="79">
        <f t="shared" si="2"/>
        <v>1329.518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22.641999999999999</v>
      </c>
      <c r="C25" s="88">
        <f t="shared" si="3"/>
        <v>37.011000000000003</v>
      </c>
      <c r="D25" s="88">
        <f t="shared" si="3"/>
        <v>43.988</v>
      </c>
      <c r="E25" s="88">
        <f t="shared" si="3"/>
        <v>48.139000000000003</v>
      </c>
      <c r="F25" s="88">
        <f t="shared" si="3"/>
        <v>71.38</v>
      </c>
      <c r="G25" s="88">
        <f t="shared" si="3"/>
        <v>105.64600000000002</v>
      </c>
      <c r="H25" s="88">
        <f t="shared" si="3"/>
        <v>109.36200000000001</v>
      </c>
      <c r="I25" s="88">
        <f t="shared" si="3"/>
        <v>118.271</v>
      </c>
      <c r="J25" s="88">
        <f t="shared" si="3"/>
        <v>101.20099999999999</v>
      </c>
      <c r="K25" s="88">
        <f t="shared" si="3"/>
        <v>72.679000000000002</v>
      </c>
      <c r="L25" s="88">
        <f t="shared" si="3"/>
        <v>58.009</v>
      </c>
      <c r="M25" s="88">
        <f t="shared" si="3"/>
        <v>45.364999999999995</v>
      </c>
      <c r="N25" s="88">
        <f t="shared" si="3"/>
        <v>45.323</v>
      </c>
      <c r="O25" s="88">
        <f t="shared" si="3"/>
        <v>27.83</v>
      </c>
      <c r="P25" s="88">
        <f t="shared" si="3"/>
        <v>27.233000000000001</v>
      </c>
      <c r="Q25" s="88">
        <f t="shared" si="3"/>
        <v>60.460999999999999</v>
      </c>
      <c r="R25" s="88">
        <f t="shared" si="3"/>
        <v>74.649000000000001</v>
      </c>
      <c r="S25" s="88">
        <f t="shared" si="3"/>
        <v>81.217000000000013</v>
      </c>
      <c r="T25" s="88">
        <f t="shared" si="3"/>
        <v>101.325</v>
      </c>
      <c r="U25" s="88">
        <f t="shared" si="3"/>
        <v>92.62</v>
      </c>
      <c r="V25" s="88">
        <f t="shared" si="3"/>
        <v>93.582999999999998</v>
      </c>
      <c r="W25" s="88">
        <f t="shared" si="3"/>
        <v>93.441000000000003</v>
      </c>
      <c r="X25" s="88">
        <f t="shared" si="3"/>
        <v>49.512</v>
      </c>
      <c r="Y25" s="88">
        <f t="shared" si="3"/>
        <v>72.650999999999996</v>
      </c>
      <c r="Z25" s="89">
        <f t="shared" si="3"/>
        <v>0</v>
      </c>
      <c r="AA25" s="90">
        <f t="shared" si="3"/>
        <v>1653.538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22.641999999999999</v>
      </c>
      <c r="C29" s="77">
        <v>37.011000000000003</v>
      </c>
      <c r="D29" s="77">
        <v>43.988</v>
      </c>
      <c r="E29" s="77">
        <v>48.365000000000002</v>
      </c>
      <c r="F29" s="77">
        <v>74.826999999999998</v>
      </c>
      <c r="G29" s="77">
        <v>109.875</v>
      </c>
      <c r="H29" s="77">
        <v>116.512</v>
      </c>
      <c r="I29" s="77">
        <v>139.12299999999999</v>
      </c>
      <c r="J29" s="77">
        <v>117.313</v>
      </c>
      <c r="K29" s="77">
        <v>72.679000000000002</v>
      </c>
      <c r="L29" s="77">
        <v>58.009</v>
      </c>
      <c r="M29" s="77">
        <v>45.365000000000002</v>
      </c>
      <c r="N29" s="77">
        <v>45.323</v>
      </c>
      <c r="O29" s="77">
        <v>27.83</v>
      </c>
      <c r="P29" s="77">
        <v>27.233000000000001</v>
      </c>
      <c r="Q29" s="77">
        <v>60.460999999999999</v>
      </c>
      <c r="R29" s="77">
        <v>74.649000000000001</v>
      </c>
      <c r="S29" s="77">
        <v>81.216999999999999</v>
      </c>
      <c r="T29" s="77">
        <v>101.325</v>
      </c>
      <c r="U29" s="77">
        <v>92.62</v>
      </c>
      <c r="V29" s="77">
        <v>93.582999999999998</v>
      </c>
      <c r="W29" s="77">
        <v>93.441000000000003</v>
      </c>
      <c r="X29" s="77">
        <v>49.512</v>
      </c>
      <c r="Y29" s="77">
        <v>72.650999999999996</v>
      </c>
      <c r="Z29" s="78"/>
      <c r="AA29" s="79">
        <f>SUM(B29:Z29)</f>
        <v>1705.5540000000003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22.641999999999999</v>
      </c>
      <c r="C31" s="62">
        <f t="shared" si="4"/>
        <v>37.011000000000003</v>
      </c>
      <c r="D31" s="62">
        <f t="shared" si="4"/>
        <v>43.988</v>
      </c>
      <c r="E31" s="62">
        <f t="shared" si="4"/>
        <v>48.365000000000002</v>
      </c>
      <c r="F31" s="62">
        <f t="shared" si="4"/>
        <v>74.826999999999998</v>
      </c>
      <c r="G31" s="62">
        <f t="shared" si="4"/>
        <v>109.875</v>
      </c>
      <c r="H31" s="62">
        <f t="shared" si="4"/>
        <v>116.512</v>
      </c>
      <c r="I31" s="62">
        <f t="shared" si="4"/>
        <v>139.12299999999999</v>
      </c>
      <c r="J31" s="62">
        <f t="shared" si="4"/>
        <v>117.313</v>
      </c>
      <c r="K31" s="62">
        <f t="shared" si="4"/>
        <v>72.679000000000002</v>
      </c>
      <c r="L31" s="62">
        <f t="shared" si="4"/>
        <v>58.009</v>
      </c>
      <c r="M31" s="62">
        <f t="shared" si="4"/>
        <v>45.365000000000002</v>
      </c>
      <c r="N31" s="62">
        <f t="shared" si="4"/>
        <v>45.323</v>
      </c>
      <c r="O31" s="62">
        <f t="shared" si="4"/>
        <v>27.83</v>
      </c>
      <c r="P31" s="62">
        <f t="shared" si="4"/>
        <v>27.233000000000001</v>
      </c>
      <c r="Q31" s="62">
        <f t="shared" si="4"/>
        <v>60.460999999999999</v>
      </c>
      <c r="R31" s="62">
        <f t="shared" si="4"/>
        <v>74.649000000000001</v>
      </c>
      <c r="S31" s="62">
        <f t="shared" si="4"/>
        <v>81.216999999999999</v>
      </c>
      <c r="T31" s="62">
        <f t="shared" si="4"/>
        <v>101.325</v>
      </c>
      <c r="U31" s="62">
        <f t="shared" si="4"/>
        <v>92.62</v>
      </c>
      <c r="V31" s="62">
        <f t="shared" si="4"/>
        <v>93.582999999999998</v>
      </c>
      <c r="W31" s="62">
        <f t="shared" si="4"/>
        <v>93.441000000000003</v>
      </c>
      <c r="X31" s="62">
        <f t="shared" si="4"/>
        <v>49.512</v>
      </c>
      <c r="Y31" s="62">
        <f t="shared" si="4"/>
        <v>72.650999999999996</v>
      </c>
      <c r="Z31" s="63">
        <f t="shared" si="4"/>
        <v>0</v>
      </c>
      <c r="AA31" s="64">
        <f t="shared" si="4"/>
        <v>1705.5540000000003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22.641999999999999</v>
      </c>
      <c r="C51" s="88">
        <f t="shared" si="10"/>
        <v>37.011000000000003</v>
      </c>
      <c r="D51" s="88">
        <f t="shared" si="10"/>
        <v>43.988</v>
      </c>
      <c r="E51" s="88">
        <f t="shared" si="10"/>
        <v>48.365000000000002</v>
      </c>
      <c r="F51" s="88">
        <f t="shared" si="10"/>
        <v>74.826999999999998</v>
      </c>
      <c r="G51" s="88">
        <f t="shared" si="10"/>
        <v>109.87500000000001</v>
      </c>
      <c r="H51" s="88">
        <f t="shared" si="10"/>
        <v>116.51200000000001</v>
      </c>
      <c r="I51" s="88">
        <f t="shared" si="10"/>
        <v>139.12299999999999</v>
      </c>
      <c r="J51" s="88">
        <f t="shared" si="10"/>
        <v>117.31299999999999</v>
      </c>
      <c r="K51" s="88">
        <f t="shared" si="10"/>
        <v>72.679000000000002</v>
      </c>
      <c r="L51" s="88">
        <f t="shared" si="10"/>
        <v>58.009</v>
      </c>
      <c r="M51" s="88">
        <f t="shared" si="10"/>
        <v>45.364999999999995</v>
      </c>
      <c r="N51" s="88">
        <f t="shared" si="10"/>
        <v>45.323</v>
      </c>
      <c r="O51" s="88">
        <f t="shared" si="10"/>
        <v>27.83</v>
      </c>
      <c r="P51" s="88">
        <f t="shared" si="10"/>
        <v>27.233000000000001</v>
      </c>
      <c r="Q51" s="88">
        <f t="shared" si="10"/>
        <v>60.460999999999999</v>
      </c>
      <c r="R51" s="88">
        <f t="shared" si="10"/>
        <v>74.649000000000001</v>
      </c>
      <c r="S51" s="88">
        <f t="shared" si="10"/>
        <v>81.217000000000013</v>
      </c>
      <c r="T51" s="88">
        <f t="shared" si="10"/>
        <v>101.325</v>
      </c>
      <c r="U51" s="88">
        <f t="shared" si="10"/>
        <v>92.62</v>
      </c>
      <c r="V51" s="88">
        <f t="shared" si="10"/>
        <v>93.582999999999998</v>
      </c>
      <c r="W51" s="88">
        <f t="shared" si="10"/>
        <v>93.441000000000003</v>
      </c>
      <c r="X51" s="88">
        <f t="shared" si="10"/>
        <v>49.512</v>
      </c>
      <c r="Y51" s="88">
        <f t="shared" si="10"/>
        <v>72.650999999999996</v>
      </c>
      <c r="Z51" s="89">
        <f t="shared" si="10"/>
        <v>0</v>
      </c>
      <c r="AA51" s="104">
        <f>SUM(B51:Z51)</f>
        <v>1705.5540000000003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113.04</v>
      </c>
      <c r="C7" s="117">
        <v>102.03</v>
      </c>
      <c r="D7" s="117">
        <v>97.01</v>
      </c>
      <c r="E7" s="117">
        <v>97.41</v>
      </c>
      <c r="F7" s="117">
        <v>94.61</v>
      </c>
      <c r="G7" s="117">
        <v>104.98</v>
      </c>
      <c r="H7" s="117">
        <v>137.29</v>
      </c>
      <c r="I7" s="117">
        <v>147.16</v>
      </c>
      <c r="J7" s="117">
        <v>108.73</v>
      </c>
      <c r="K7" s="117">
        <v>111.85</v>
      </c>
      <c r="L7" s="117">
        <v>91.86</v>
      </c>
      <c r="M7" s="117">
        <v>80</v>
      </c>
      <c r="N7" s="117">
        <v>77</v>
      </c>
      <c r="O7" s="117">
        <v>74.319999999999993</v>
      </c>
      <c r="P7" s="117">
        <v>64.5</v>
      </c>
      <c r="Q7" s="117">
        <v>78.28</v>
      </c>
      <c r="R7" s="117">
        <v>95.53</v>
      </c>
      <c r="S7" s="117">
        <v>97</v>
      </c>
      <c r="T7" s="117">
        <v>165.33</v>
      </c>
      <c r="U7" s="117">
        <v>221.11</v>
      </c>
      <c r="V7" s="117">
        <v>239.94</v>
      </c>
      <c r="W7" s="117">
        <v>213.42</v>
      </c>
      <c r="X7" s="117">
        <v>132.63999999999999</v>
      </c>
      <c r="Y7" s="117">
        <v>106.61</v>
      </c>
      <c r="Z7" s="118"/>
      <c r="AA7" s="119">
        <f>IF(SUM(B7:Z7)&lt;&gt;0,AVERAGEIF(B7:Z7,"&lt;&gt;"""),"")</f>
        <v>118.81874999999998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2024-06-03T13:21:47Z</dcterms:created>
  <dcterms:modified xsi:type="dcterms:W3CDTF">2024-06-03T13:21:49Z</dcterms:modified>
</cp:coreProperties>
</file>