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<sst xmlns="http://schemas.openxmlformats.org/spreadsheetml/2006/main" count="117" uniqueCount="53">
  <si>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01/06/2024 16:18:52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</si>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</sst>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4E7-4D1D-B1BB-04286CAFEA6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4E7-4D1D-B1BB-04286CAFEA6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9.5340000000000007</c:v>
                </c:pt>
                <c:pt idx="1">
                  <c:v>4.7649999999999997</c:v>
                </c:pt>
                <c:pt idx="2">
                  <c:v>19.539000000000001</c:v>
                </c:pt>
                <c:pt idx="3">
                  <c:v>17.193000000000001</c:v>
                </c:pt>
                <c:pt idx="4">
                  <c:v>29.231999999999999</c:v>
                </c:pt>
                <c:pt idx="5">
                  <c:v>24.062999999999999</c:v>
                </c:pt>
                <c:pt idx="17">
                  <c:v>10</c:v>
                </c:pt>
                <c:pt idx="19">
                  <c:v>27.260999999999999</c:v>
                </c:pt>
                <c:pt idx="22">
                  <c:v>7.6589999999999998</c:v>
                </c:pt>
                <c:pt idx="23">
                  <c:v>23.632000000000001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E7-4D1D-B1BB-04286CAFEA6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E7-4D1D-B1BB-04286CAFEA6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0.79200000000000004</c:v>
                </c:pt>
                <c:pt idx="7">
                  <c:v>17.809999999999999</c:v>
                </c:pt>
                <c:pt idx="8">
                  <c:v>21.788</c:v>
                </c:pt>
                <c:pt idx="9">
                  <c:v>91.230999999999995</c:v>
                </c:pt>
                <c:pt idx="10">
                  <c:v>34.416999999999994</c:v>
                </c:pt>
                <c:pt idx="11">
                  <c:v>140.19999999999999</c:v>
                </c:pt>
                <c:pt idx="12">
                  <c:v>140.12899999999999</c:v>
                </c:pt>
                <c:pt idx="13">
                  <c:v>140.10499999999999</c:v>
                </c:pt>
                <c:pt idx="14">
                  <c:v>91.153999999999982</c:v>
                </c:pt>
                <c:pt idx="15">
                  <c:v>18.231999999999999</c:v>
                </c:pt>
                <c:pt idx="16">
                  <c:v>6.3430000000000009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E7-4D1D-B1BB-04286CAFEA6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4E7-4D1D-B1BB-04286CAFEA6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4.5880000000000001</c:v>
                </c:pt>
                <c:pt idx="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4E7-4D1D-B1BB-04286CAFE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10.318000000000001</c:v>
                </c:pt>
                <c:pt idx="1">
                  <c:v>6.4879999999999995</c:v>
                </c:pt>
                <c:pt idx="2">
                  <c:v>20.656999999999996</c:v>
                </c:pt>
                <c:pt idx="3">
                  <c:v>17.687999999999999</c:v>
                </c:pt>
                <c:pt idx="4">
                  <c:v>29.231999999999996</c:v>
                </c:pt>
                <c:pt idx="5">
                  <c:v>24.062999999999999</c:v>
                </c:pt>
                <c:pt idx="6">
                  <c:v>5.3800000000000008</c:v>
                </c:pt>
                <c:pt idx="7">
                  <c:v>46.977000000000004</c:v>
                </c:pt>
                <c:pt idx="8">
                  <c:v>47.494</c:v>
                </c:pt>
                <c:pt idx="9">
                  <c:v>115.432</c:v>
                </c:pt>
                <c:pt idx="10">
                  <c:v>60.727999999999994</c:v>
                </c:pt>
                <c:pt idx="11">
                  <c:v>145.91800000000001</c:v>
                </c:pt>
                <c:pt idx="12">
                  <c:v>141.809</c:v>
                </c:pt>
                <c:pt idx="13">
                  <c:v>141.91300000000001</c:v>
                </c:pt>
                <c:pt idx="14">
                  <c:v>108.06800000000001</c:v>
                </c:pt>
                <c:pt idx="15">
                  <c:v>37.857999999999997</c:v>
                </c:pt>
                <c:pt idx="16">
                  <c:v>6.42</c:v>
                </c:pt>
                <c:pt idx="17">
                  <c:v>10.254</c:v>
                </c:pt>
                <c:pt idx="18">
                  <c:v>20.000000000000004</c:v>
                </c:pt>
                <c:pt idx="19">
                  <c:v>27.260999999999999</c:v>
                </c:pt>
                <c:pt idx="20">
                  <c:v>73.334999999999994</c:v>
                </c:pt>
                <c:pt idx="21">
                  <c:v>50.135999999999996</c:v>
                </c:pt>
                <c:pt idx="22">
                  <c:v>35.659000000000006</c:v>
                </c:pt>
                <c:pt idx="23">
                  <c:v>23.631999999999998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4E7-4D1D-B1BB-04286CAFE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52.44</c:v>
                </c:pt>
                <c:pt idx="1">
                  <c:v>50.7</c:v>
                </c:pt>
                <c:pt idx="2">
                  <c:v>75.069999999999993</c:v>
                </c:pt>
                <c:pt idx="3">
                  <c:v>82.82</c:v>
                </c:pt>
                <c:pt idx="4">
                  <c:v>75.12</c:v>
                </c:pt>
                <c:pt idx="5">
                  <c:v>71.040000000000006</c:v>
                </c:pt>
                <c:pt idx="6">
                  <c:v>19.920000000000002</c:v>
                </c:pt>
                <c:pt idx="7">
                  <c:v>14.61</c:v>
                </c:pt>
                <c:pt idx="8">
                  <c:v>11.5</c:v>
                </c:pt>
                <c:pt idx="9">
                  <c:v>1.51</c:v>
                </c:pt>
                <c:pt idx="10">
                  <c:v>11.66</c:v>
                </c:pt>
                <c:pt idx="11">
                  <c:v>7.0000000000000007E-2</c:v>
                </c:pt>
                <c:pt idx="12">
                  <c:v>0.04</c:v>
                </c:pt>
                <c:pt idx="13">
                  <c:v>0.04</c:v>
                </c:pt>
                <c:pt idx="14">
                  <c:v>1.51</c:v>
                </c:pt>
                <c:pt idx="15">
                  <c:v>15.51</c:v>
                </c:pt>
                <c:pt idx="16">
                  <c:v>56.53</c:v>
                </c:pt>
                <c:pt idx="17">
                  <c:v>63.03</c:v>
                </c:pt>
                <c:pt idx="18">
                  <c:v>59.95</c:v>
                </c:pt>
                <c:pt idx="19">
                  <c:v>96.25</c:v>
                </c:pt>
                <c:pt idx="20">
                  <c:v>148.81</c:v>
                </c:pt>
                <c:pt idx="21">
                  <c:v>98.75</c:v>
                </c:pt>
                <c:pt idx="22">
                  <c:v>94.14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4E7-4D1D-B1BB-04286CAFE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10.318000000000001</v>
      </c>
      <c r="C4" s="18">
        <v>6.4879999999999995</v>
      </c>
      <c r="D4" s="18">
        <v>20.657</v>
      </c>
      <c r="E4" s="18">
        <v>17.687999999999999</v>
      </c>
      <c r="F4" s="18">
        <v>29.231999999999999</v>
      </c>
      <c r="G4" s="18">
        <v>24.062999999999999</v>
      </c>
      <c r="H4" s="18">
        <v>5.38</v>
      </c>
      <c r="I4" s="18">
        <v>46.977000000000004</v>
      </c>
      <c r="J4" s="18">
        <v>47.494</v>
      </c>
      <c r="K4" s="18">
        <v>115.432</v>
      </c>
      <c r="L4" s="18">
        <v>60.728000000000002</v>
      </c>
      <c r="M4" s="18">
        <v>145.91800000000001</v>
      </c>
      <c r="N4" s="18">
        <v>141.809</v>
      </c>
      <c r="O4" s="18">
        <v>141.91299999999998</v>
      </c>
      <c r="P4" s="18">
        <v>108.068</v>
      </c>
      <c r="Q4" s="18">
        <v>37.858000000000004</v>
      </c>
      <c r="R4" s="18">
        <v>6.4200000000000008</v>
      </c>
      <c r="S4" s="18">
        <v>10.254</v>
      </c>
      <c r="T4" s="18">
        <v>20</v>
      </c>
      <c r="U4" s="18">
        <v>27.260999999999999</v>
      </c>
      <c r="V4" s="18">
        <v>73.334999999999994</v>
      </c>
      <c r="W4" s="18">
        <v>50.136000000000003</v>
      </c>
      <c r="X4" s="18">
        <v>35.658999999999999</v>
      </c>
      <c r="Y4" s="18">
        <v>23.632000000000001</v>
      </c>
      <c r="Z4" s="19"/>
      <c r="AA4" s="20">
        <f>SUM(B4:Z4)</f>
        <v>1206.72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52.44</v>
      </c>
      <c r="C7" s="28">
        <v>50.7</v>
      </c>
      <c r="D7" s="28">
        <v>75.069999999999993</v>
      </c>
      <c r="E7" s="28">
        <v>82.82</v>
      </c>
      <c r="F7" s="28">
        <v>75.12</v>
      </c>
      <c r="G7" s="28">
        <v>71.040000000000006</v>
      </c>
      <c r="H7" s="28">
        <v>19.920000000000002</v>
      </c>
      <c r="I7" s="28">
        <v>14.61</v>
      </c>
      <c r="J7" s="28">
        <v>11.5</v>
      </c>
      <c r="K7" s="28">
        <v>1.51</v>
      </c>
      <c r="L7" s="28">
        <v>11.66</v>
      </c>
      <c r="M7" s="28">
        <v>7.0000000000000007E-2</v>
      </c>
      <c r="N7" s="28">
        <v>0.04</v>
      </c>
      <c r="O7" s="28">
        <v>0.04</v>
      </c>
      <c r="P7" s="28">
        <v>1.51</v>
      </c>
      <c r="Q7" s="28">
        <v>15.51</v>
      </c>
      <c r="R7" s="28">
        <v>56.53</v>
      </c>
      <c r="S7" s="28">
        <v>63.03</v>
      </c>
      <c r="T7" s="28">
        <v>59.95</v>
      </c>
      <c r="U7" s="28">
        <v>96.25</v>
      </c>
      <c r="V7" s="28">
        <v>148.81</v>
      </c>
      <c r="W7" s="28">
        <v>98.75</v>
      </c>
      <c r="X7" s="28">
        <v>94.14</v>
      </c>
      <c r="Y7" s="28">
        <v>86</v>
      </c>
      <c r="Z7" s="29"/>
      <c r="AA7" s="30">
        <f>IF(SUM(B7:Z7)&lt;&gt;0,AVERAGEIF(B7:Z7,"&lt;&gt;"""),"")</f>
        <v>49.459166666666675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9.5340000000000007</v>
      </c>
      <c r="C12" s="52">
        <v>4.7649999999999997</v>
      </c>
      <c r="D12" s="52">
        <v>19.539000000000001</v>
      </c>
      <c r="E12" s="52">
        <v>17.193000000000001</v>
      </c>
      <c r="F12" s="52">
        <v>29.231999999999999</v>
      </c>
      <c r="G12" s="52">
        <v>24.062999999999999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10</v>
      </c>
      <c r="T12" s="52"/>
      <c r="U12" s="52">
        <v>27.260999999999999</v>
      </c>
      <c r="V12" s="52"/>
      <c r="W12" s="52"/>
      <c r="X12" s="52">
        <v>7.6589999999999998</v>
      </c>
      <c r="Y12" s="52">
        <v>23.632000000000001</v>
      </c>
      <c r="Z12" s="53"/>
      <c r="AA12" s="54">
        <f t="shared" si="0"/>
        <v>172.87800000000001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4.5880000000000001</v>
      </c>
      <c r="I13" s="52">
        <v>5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9.588000000000001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0.79200000000000004</v>
      </c>
      <c r="I14" s="57">
        <v>17.809999999999999</v>
      </c>
      <c r="J14" s="57">
        <v>21.788</v>
      </c>
      <c r="K14" s="57">
        <v>91.230999999999995</v>
      </c>
      <c r="L14" s="57">
        <v>34.416999999999994</v>
      </c>
      <c r="M14" s="57">
        <v>140.19999999999999</v>
      </c>
      <c r="N14" s="57">
        <v>140.12899999999999</v>
      </c>
      <c r="O14" s="57">
        <v>140.10499999999999</v>
      </c>
      <c r="P14" s="57">
        <v>91.153999999999982</v>
      </c>
      <c r="Q14" s="57">
        <v>18.231999999999999</v>
      </c>
      <c r="R14" s="57">
        <v>6.3430000000000009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702.20099999999991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9.5340000000000007</v>
      </c>
      <c r="C16" s="62">
        <f t="shared" ref="C16:Z16" si="1">IF(LEN(C$2)&gt;0,SUM(C10:C15),"")</f>
        <v>4.7649999999999997</v>
      </c>
      <c r="D16" s="62">
        <f t="shared" si="1"/>
        <v>19.539000000000001</v>
      </c>
      <c r="E16" s="62">
        <f t="shared" si="1"/>
        <v>17.193000000000001</v>
      </c>
      <c r="F16" s="62">
        <f t="shared" si="1"/>
        <v>29.231999999999999</v>
      </c>
      <c r="G16" s="62">
        <f t="shared" si="1"/>
        <v>24.062999999999999</v>
      </c>
      <c r="H16" s="62">
        <f t="shared" si="1"/>
        <v>5.38</v>
      </c>
      <c r="I16" s="62">
        <f t="shared" si="1"/>
        <v>22.81</v>
      </c>
      <c r="J16" s="62">
        <f t="shared" si="1"/>
        <v>21.788</v>
      </c>
      <c r="K16" s="62">
        <f t="shared" si="1"/>
        <v>91.230999999999995</v>
      </c>
      <c r="L16" s="62">
        <f t="shared" si="1"/>
        <v>34.416999999999994</v>
      </c>
      <c r="M16" s="62">
        <f t="shared" si="1"/>
        <v>140.19999999999999</v>
      </c>
      <c r="N16" s="62">
        <f t="shared" si="1"/>
        <v>140.12899999999999</v>
      </c>
      <c r="O16" s="62">
        <f t="shared" si="1"/>
        <v>140.10499999999999</v>
      </c>
      <c r="P16" s="62">
        <f t="shared" si="1"/>
        <v>91.153999999999982</v>
      </c>
      <c r="Q16" s="62">
        <f t="shared" si="1"/>
        <v>18.231999999999999</v>
      </c>
      <c r="R16" s="62">
        <f t="shared" si="1"/>
        <v>6.3430000000000009</v>
      </c>
      <c r="S16" s="62">
        <f t="shared" si="1"/>
        <v>10</v>
      </c>
      <c r="T16" s="62">
        <f t="shared" si="1"/>
        <v>0</v>
      </c>
      <c r="U16" s="62">
        <f t="shared" si="1"/>
        <v>27.260999999999999</v>
      </c>
      <c r="V16" s="62">
        <f t="shared" si="1"/>
        <v>0</v>
      </c>
      <c r="W16" s="62">
        <f t="shared" si="1"/>
        <v>0</v>
      </c>
      <c r="X16" s="62">
        <f t="shared" si="1"/>
        <v>7.6589999999999998</v>
      </c>
      <c r="Y16" s="62">
        <f t="shared" si="1"/>
        <v>23.632000000000001</v>
      </c>
      <c r="Z16" s="63" t="str">
        <f t="shared" si="1"/>
        <v/>
      </c>
      <c r="AA16" s="64">
        <f>SUM(AA10:AA15)</f>
        <v>884.66699999999992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20</v>
      </c>
      <c r="U19" s="72"/>
      <c r="V19" s="72">
        <v>73.334999999999994</v>
      </c>
      <c r="W19" s="72">
        <v>50.136000000000003</v>
      </c>
      <c r="X19" s="72">
        <v>28</v>
      </c>
      <c r="Y19" s="72"/>
      <c r="Z19" s="73"/>
      <c r="AA19" s="74">
        <f t="shared" ref="AA19:AA24" si="2">SUM(B19:Z19)</f>
        <v>171.471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10.219999999999999</v>
      </c>
      <c r="J20" s="77">
        <v>10.219999999999999</v>
      </c>
      <c r="K20" s="77">
        <v>6.22</v>
      </c>
      <c r="L20" s="77">
        <v>9.18</v>
      </c>
      <c r="M20" s="77">
        <v>0.52500000000000002</v>
      </c>
      <c r="N20" s="77"/>
      <c r="O20" s="77"/>
      <c r="P20" s="77">
        <v>4.1500000000000004</v>
      </c>
      <c r="Q20" s="77">
        <v>9.18</v>
      </c>
      <c r="R20" s="77">
        <v>7.6999999999999999E-2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49.771999999999991</v>
      </c>
    </row>
    <row r="21" spans="1:27" ht="25.15" customHeight="1" x14ac:dyDescent="0.2">
      <c r="A21" s="75" t="s">
        <v>16</v>
      </c>
      <c r="B21" s="80">
        <v>0.78400000000000003</v>
      </c>
      <c r="C21" s="81">
        <v>1.7230000000000001</v>
      </c>
      <c r="D21" s="81">
        <v>1.1180000000000001</v>
      </c>
      <c r="E21" s="81">
        <v>0.495</v>
      </c>
      <c r="F21" s="81"/>
      <c r="G21" s="81"/>
      <c r="H21" s="81"/>
      <c r="I21" s="81">
        <v>13.947000000000001</v>
      </c>
      <c r="J21" s="81">
        <v>15.485999999999999</v>
      </c>
      <c r="K21" s="81">
        <v>17.980999999999998</v>
      </c>
      <c r="L21" s="81">
        <v>17.131</v>
      </c>
      <c r="M21" s="81">
        <v>5.1929999999999996</v>
      </c>
      <c r="N21" s="81">
        <v>1.68</v>
      </c>
      <c r="O21" s="81">
        <v>1.8080000000000001</v>
      </c>
      <c r="P21" s="81">
        <v>12.763999999999999</v>
      </c>
      <c r="Q21" s="81">
        <v>10.446000000000002</v>
      </c>
      <c r="R21" s="81"/>
      <c r="S21" s="81">
        <v>0.254</v>
      </c>
      <c r="T21" s="81"/>
      <c r="U21" s="81"/>
      <c r="V21" s="81"/>
      <c r="W21" s="81"/>
      <c r="X21" s="81"/>
      <c r="Y21" s="81"/>
      <c r="Z21" s="78"/>
      <c r="AA21" s="79">
        <f t="shared" si="2"/>
        <v>100.81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0.78400000000000003</v>
      </c>
      <c r="C25" s="88">
        <f t="shared" ref="C25:Z25" si="3">IF(LEN(C$2)&gt;0,SUM(C19:C24),"")</f>
        <v>1.7230000000000001</v>
      </c>
      <c r="D25" s="88">
        <f t="shared" si="3"/>
        <v>1.1180000000000001</v>
      </c>
      <c r="E25" s="88">
        <f t="shared" si="3"/>
        <v>0.495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24.167000000000002</v>
      </c>
      <c r="J25" s="88">
        <f t="shared" si="3"/>
        <v>25.705999999999996</v>
      </c>
      <c r="K25" s="88">
        <f t="shared" si="3"/>
        <v>24.200999999999997</v>
      </c>
      <c r="L25" s="88">
        <f t="shared" si="3"/>
        <v>26.311</v>
      </c>
      <c r="M25" s="88">
        <f t="shared" si="3"/>
        <v>5.718</v>
      </c>
      <c r="N25" s="88">
        <f t="shared" si="3"/>
        <v>1.68</v>
      </c>
      <c r="O25" s="88">
        <f t="shared" si="3"/>
        <v>1.8080000000000001</v>
      </c>
      <c r="P25" s="88">
        <f t="shared" si="3"/>
        <v>16.914000000000001</v>
      </c>
      <c r="Q25" s="88">
        <f t="shared" si="3"/>
        <v>19.626000000000001</v>
      </c>
      <c r="R25" s="88">
        <f t="shared" si="3"/>
        <v>7.6999999999999999E-2</v>
      </c>
      <c r="S25" s="88">
        <f t="shared" si="3"/>
        <v>0.254</v>
      </c>
      <c r="T25" s="88">
        <f t="shared" si="3"/>
        <v>20</v>
      </c>
      <c r="U25" s="88">
        <f t="shared" si="3"/>
        <v>0</v>
      </c>
      <c r="V25" s="88">
        <f t="shared" si="3"/>
        <v>73.334999999999994</v>
      </c>
      <c r="W25" s="88">
        <f t="shared" si="3"/>
        <v>50.136000000000003</v>
      </c>
      <c r="X25" s="88">
        <f t="shared" si="3"/>
        <v>28</v>
      </c>
      <c r="Y25" s="88">
        <f t="shared" si="3"/>
        <v>0</v>
      </c>
      <c r="Z25" s="89" t="str">
        <f t="shared" si="3"/>
        <v/>
      </c>
      <c r="AA25" s="90">
        <f>SUM(AA19:AA24)</f>
        <v>322.053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10.318</v>
      </c>
      <c r="C29" s="77">
        <v>6.4880000000000004</v>
      </c>
      <c r="D29" s="77">
        <v>20.657</v>
      </c>
      <c r="E29" s="77">
        <v>17.687999999999999</v>
      </c>
      <c r="F29" s="77">
        <v>29.231999999999999</v>
      </c>
      <c r="G29" s="77">
        <v>24.062999999999999</v>
      </c>
      <c r="H29" s="77">
        <v>5.38</v>
      </c>
      <c r="I29" s="77">
        <v>46.976999999999997</v>
      </c>
      <c r="J29" s="77">
        <v>47.494</v>
      </c>
      <c r="K29" s="77">
        <v>115.432</v>
      </c>
      <c r="L29" s="77">
        <v>60.728000000000002</v>
      </c>
      <c r="M29" s="77">
        <v>145.91800000000001</v>
      </c>
      <c r="N29" s="77">
        <v>141.809</v>
      </c>
      <c r="O29" s="77">
        <v>141.91300000000001</v>
      </c>
      <c r="P29" s="77">
        <v>108.068</v>
      </c>
      <c r="Q29" s="77">
        <v>37.857999999999997</v>
      </c>
      <c r="R29" s="77">
        <v>6.42</v>
      </c>
      <c r="S29" s="77">
        <v>10.254</v>
      </c>
      <c r="T29" s="77">
        <v>20</v>
      </c>
      <c r="U29" s="77">
        <v>27.260999999999999</v>
      </c>
      <c r="V29" s="77">
        <v>73.334999999999994</v>
      </c>
      <c r="W29" s="77">
        <v>50.136000000000003</v>
      </c>
      <c r="X29" s="77">
        <v>35.658999999999999</v>
      </c>
      <c r="Y29" s="77">
        <v>23.632000000000001</v>
      </c>
      <c r="Z29" s="78"/>
      <c r="AA29" s="79">
        <f>SUM(B29:Z29)</f>
        <v>1206.72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10.318</v>
      </c>
      <c r="C31" s="62">
        <f t="shared" ref="C31:Z31" si="4">IF(LEN(C$2)&gt;0,SUM(C28:C30),"")</f>
        <v>6.4880000000000004</v>
      </c>
      <c r="D31" s="62">
        <f t="shared" si="4"/>
        <v>20.657</v>
      </c>
      <c r="E31" s="62">
        <f t="shared" si="4"/>
        <v>17.687999999999999</v>
      </c>
      <c r="F31" s="62">
        <f t="shared" si="4"/>
        <v>29.231999999999999</v>
      </c>
      <c r="G31" s="62">
        <f t="shared" si="4"/>
        <v>24.062999999999999</v>
      </c>
      <c r="H31" s="62">
        <f t="shared" si="4"/>
        <v>5.38</v>
      </c>
      <c r="I31" s="62">
        <f t="shared" si="4"/>
        <v>46.976999999999997</v>
      </c>
      <c r="J31" s="62">
        <f t="shared" si="4"/>
        <v>47.494</v>
      </c>
      <c r="K31" s="62">
        <f t="shared" si="4"/>
        <v>115.432</v>
      </c>
      <c r="L31" s="62">
        <f t="shared" si="4"/>
        <v>60.728000000000002</v>
      </c>
      <c r="M31" s="62">
        <f t="shared" si="4"/>
        <v>145.91800000000001</v>
      </c>
      <c r="N31" s="62">
        <f t="shared" si="4"/>
        <v>141.809</v>
      </c>
      <c r="O31" s="62">
        <f t="shared" si="4"/>
        <v>141.91300000000001</v>
      </c>
      <c r="P31" s="62">
        <f t="shared" si="4"/>
        <v>108.068</v>
      </c>
      <c r="Q31" s="62">
        <f t="shared" si="4"/>
        <v>37.857999999999997</v>
      </c>
      <c r="R31" s="62">
        <f t="shared" si="4"/>
        <v>6.42</v>
      </c>
      <c r="S31" s="62">
        <f t="shared" si="4"/>
        <v>10.254</v>
      </c>
      <c r="T31" s="62">
        <f t="shared" si="4"/>
        <v>20</v>
      </c>
      <c r="U31" s="62">
        <f t="shared" si="4"/>
        <v>27.260999999999999</v>
      </c>
      <c r="V31" s="62">
        <f t="shared" si="4"/>
        <v>73.334999999999994</v>
      </c>
      <c r="W31" s="62">
        <f t="shared" si="4"/>
        <v>50.136000000000003</v>
      </c>
      <c r="X31" s="62">
        <f t="shared" si="4"/>
        <v>35.658999999999999</v>
      </c>
      <c r="Y31" s="62">
        <f t="shared" si="4"/>
        <v>23.632000000000001</v>
      </c>
      <c r="Z31" s="63" t="str">
        <f t="shared" si="4"/>
        <v/>
      </c>
      <c r="AA31" s="64">
        <f>SUM(AA28:AA30)</f>
        <v>1206.72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10.318000000000001</v>
      </c>
      <c r="C51" s="88">
        <f t="shared" si="10"/>
        <v>6.4879999999999995</v>
      </c>
      <c r="D51" s="88">
        <f t="shared" si="10"/>
        <v>20.657</v>
      </c>
      <c r="E51" s="88">
        <f t="shared" si="10"/>
        <v>17.688000000000002</v>
      </c>
      <c r="F51" s="88">
        <f t="shared" si="10"/>
        <v>29.231999999999999</v>
      </c>
      <c r="G51" s="88">
        <f t="shared" si="10"/>
        <v>24.062999999999999</v>
      </c>
      <c r="H51" s="88">
        <f t="shared" si="10"/>
        <v>5.38</v>
      </c>
      <c r="I51" s="88">
        <f t="shared" si="10"/>
        <v>46.977000000000004</v>
      </c>
      <c r="J51" s="88">
        <f t="shared" si="10"/>
        <v>47.494</v>
      </c>
      <c r="K51" s="88">
        <f t="shared" si="10"/>
        <v>115.43199999999999</v>
      </c>
      <c r="L51" s="88">
        <f t="shared" si="10"/>
        <v>60.727999999999994</v>
      </c>
      <c r="M51" s="88">
        <f t="shared" si="10"/>
        <v>145.91799999999998</v>
      </c>
      <c r="N51" s="88">
        <f t="shared" si="10"/>
        <v>141.809</v>
      </c>
      <c r="O51" s="88">
        <f t="shared" si="10"/>
        <v>141.91299999999998</v>
      </c>
      <c r="P51" s="88">
        <f t="shared" si="10"/>
        <v>108.06799999999998</v>
      </c>
      <c r="Q51" s="88">
        <f t="shared" si="10"/>
        <v>37.858000000000004</v>
      </c>
      <c r="R51" s="88">
        <f t="shared" si="10"/>
        <v>6.4200000000000008</v>
      </c>
      <c r="S51" s="88">
        <f t="shared" si="10"/>
        <v>10.254</v>
      </c>
      <c r="T51" s="88">
        <f t="shared" si="10"/>
        <v>20</v>
      </c>
      <c r="U51" s="88">
        <f t="shared" si="10"/>
        <v>27.260999999999999</v>
      </c>
      <c r="V51" s="88">
        <f t="shared" si="10"/>
        <v>73.334999999999994</v>
      </c>
      <c r="W51" s="88">
        <f t="shared" si="10"/>
        <v>50.136000000000003</v>
      </c>
      <c r="X51" s="88">
        <f t="shared" si="10"/>
        <v>35.658999999999999</v>
      </c>
      <c r="Y51" s="88">
        <f t="shared" si="10"/>
        <v>23.632000000000001</v>
      </c>
      <c r="Z51" s="89" t="str">
        <f t="shared" si="10"/>
        <v/>
      </c>
      <c r="AA51" s="104">
        <f>SUM(B51:Z51)</f>
        <v>1206.72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10.318000000000001</v>
      </c>
      <c r="C4" s="18">
        <v>6.4879999999999995</v>
      </c>
      <c r="D4" s="18">
        <v>20.656999999999996</v>
      </c>
      <c r="E4" s="18">
        <v>17.687999999999999</v>
      </c>
      <c r="F4" s="18">
        <v>29.231999999999996</v>
      </c>
      <c r="G4" s="18">
        <v>24.062999999999999</v>
      </c>
      <c r="H4" s="18">
        <v>5.3800000000000008</v>
      </c>
      <c r="I4" s="18">
        <v>46.977000000000004</v>
      </c>
      <c r="J4" s="18">
        <v>47.494</v>
      </c>
      <c r="K4" s="18">
        <v>115.432</v>
      </c>
      <c r="L4" s="18">
        <v>60.727999999999994</v>
      </c>
      <c r="M4" s="18">
        <v>145.91800000000001</v>
      </c>
      <c r="N4" s="18">
        <v>141.809</v>
      </c>
      <c r="O4" s="18">
        <v>141.91300000000001</v>
      </c>
      <c r="P4" s="18">
        <v>108.06800000000001</v>
      </c>
      <c r="Q4" s="18">
        <v>37.857999999999997</v>
      </c>
      <c r="R4" s="18">
        <v>6.42</v>
      </c>
      <c r="S4" s="18">
        <v>10.254</v>
      </c>
      <c r="T4" s="18">
        <v>20.000000000000004</v>
      </c>
      <c r="U4" s="18">
        <v>27.260999999999999</v>
      </c>
      <c r="V4" s="18">
        <v>73.334999999999994</v>
      </c>
      <c r="W4" s="18">
        <v>50.135999999999996</v>
      </c>
      <c r="X4" s="18">
        <v>35.659000000000006</v>
      </c>
      <c r="Y4" s="18">
        <v>23.631999999999998</v>
      </c>
      <c r="Z4" s="19"/>
      <c r="AA4" s="20">
        <f>SUM(B4:Z4)</f>
        <v>1206.72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52.44</v>
      </c>
      <c r="C7" s="28">
        <v>50.7</v>
      </c>
      <c r="D7" s="28">
        <v>75.069999999999993</v>
      </c>
      <c r="E7" s="28">
        <v>82.82</v>
      </c>
      <c r="F7" s="28">
        <v>75.12</v>
      </c>
      <c r="G7" s="28">
        <v>71.040000000000006</v>
      </c>
      <c r="H7" s="28">
        <v>19.920000000000002</v>
      </c>
      <c r="I7" s="28">
        <v>14.61</v>
      </c>
      <c r="J7" s="28">
        <v>11.5</v>
      </c>
      <c r="K7" s="28">
        <v>1.51</v>
      </c>
      <c r="L7" s="28">
        <v>11.66</v>
      </c>
      <c r="M7" s="28">
        <v>7.0000000000000007E-2</v>
      </c>
      <c r="N7" s="28">
        <v>0.04</v>
      </c>
      <c r="O7" s="28">
        <v>0.04</v>
      </c>
      <c r="P7" s="28">
        <v>1.51</v>
      </c>
      <c r="Q7" s="28">
        <v>15.51</v>
      </c>
      <c r="R7" s="28">
        <v>56.53</v>
      </c>
      <c r="S7" s="28">
        <v>63.03</v>
      </c>
      <c r="T7" s="28">
        <v>59.95</v>
      </c>
      <c r="U7" s="28">
        <v>96.25</v>
      </c>
      <c r="V7" s="28">
        <v>148.81</v>
      </c>
      <c r="W7" s="28">
        <v>98.75</v>
      </c>
      <c r="X7" s="28">
        <v>94.14</v>
      </c>
      <c r="Y7" s="28">
        <v>86</v>
      </c>
      <c r="Z7" s="29"/>
      <c r="AA7" s="30">
        <f>IF(SUM(B7:Z7)&lt;&gt;0,AVERAGEIF(B7:Z7,"&lt;&gt;"""),"")</f>
        <v>49.459166666666675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0.56299999999999994</v>
      </c>
      <c r="C14" s="57">
        <v>0.38300000000000001</v>
      </c>
      <c r="D14" s="57">
        <v>0.39700000000000002</v>
      </c>
      <c r="E14" s="57">
        <v>1.4330000000000003</v>
      </c>
      <c r="F14" s="57">
        <v>1.244</v>
      </c>
      <c r="G14" s="57">
        <v>2.0069999999999997</v>
      </c>
      <c r="H14" s="57">
        <v>0.19700000000000001</v>
      </c>
      <c r="I14" s="57"/>
      <c r="J14" s="57"/>
      <c r="K14" s="57">
        <v>36.384</v>
      </c>
      <c r="L14" s="57"/>
      <c r="M14" s="57">
        <v>37.748000000000005</v>
      </c>
      <c r="N14" s="57">
        <v>33.51</v>
      </c>
      <c r="O14" s="57">
        <v>35.423000000000002</v>
      </c>
      <c r="P14" s="57">
        <v>28.422000000000001</v>
      </c>
      <c r="Q14" s="57"/>
      <c r="R14" s="57"/>
      <c r="S14" s="57">
        <v>2.746</v>
      </c>
      <c r="T14" s="57">
        <v>5.242</v>
      </c>
      <c r="U14" s="57">
        <v>4.2200000000000006</v>
      </c>
      <c r="V14" s="57">
        <v>9.2449999999999992</v>
      </c>
      <c r="W14" s="57">
        <v>10.022</v>
      </c>
      <c r="X14" s="57">
        <v>3.149</v>
      </c>
      <c r="Y14" s="57">
        <v>2.3169999999999997</v>
      </c>
      <c r="Z14" s="58"/>
      <c r="AA14" s="59">
        <f t="shared" si="0"/>
        <v>214.65200000000002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0.56299999999999994</v>
      </c>
      <c r="C16" s="62">
        <f t="shared" ref="C16:Z16" si="1">IF(LEN(C$2)&gt;0,SUM(C10:C15),"")</f>
        <v>0.38300000000000001</v>
      </c>
      <c r="D16" s="62">
        <f t="shared" si="1"/>
        <v>0.39700000000000002</v>
      </c>
      <c r="E16" s="62">
        <f t="shared" si="1"/>
        <v>1.4330000000000003</v>
      </c>
      <c r="F16" s="62">
        <f t="shared" si="1"/>
        <v>1.244</v>
      </c>
      <c r="G16" s="62">
        <f t="shared" si="1"/>
        <v>2.0069999999999997</v>
      </c>
      <c r="H16" s="62">
        <f t="shared" si="1"/>
        <v>0.19700000000000001</v>
      </c>
      <c r="I16" s="62">
        <f t="shared" si="1"/>
        <v>0</v>
      </c>
      <c r="J16" s="62">
        <f t="shared" si="1"/>
        <v>0</v>
      </c>
      <c r="K16" s="62">
        <f t="shared" si="1"/>
        <v>36.384</v>
      </c>
      <c r="L16" s="62">
        <f t="shared" si="1"/>
        <v>0</v>
      </c>
      <c r="M16" s="62">
        <f t="shared" si="1"/>
        <v>37.748000000000005</v>
      </c>
      <c r="N16" s="62">
        <f t="shared" si="1"/>
        <v>33.51</v>
      </c>
      <c r="O16" s="62">
        <f t="shared" si="1"/>
        <v>35.423000000000002</v>
      </c>
      <c r="P16" s="62">
        <f t="shared" si="1"/>
        <v>28.422000000000001</v>
      </c>
      <c r="Q16" s="62">
        <f t="shared" si="1"/>
        <v>0</v>
      </c>
      <c r="R16" s="62">
        <f t="shared" si="1"/>
        <v>0</v>
      </c>
      <c r="S16" s="62">
        <f t="shared" si="1"/>
        <v>2.746</v>
      </c>
      <c r="T16" s="62">
        <f t="shared" si="1"/>
        <v>5.242</v>
      </c>
      <c r="U16" s="62">
        <f t="shared" si="1"/>
        <v>4.2200000000000006</v>
      </c>
      <c r="V16" s="62">
        <f t="shared" si="1"/>
        <v>9.2449999999999992</v>
      </c>
      <c r="W16" s="62">
        <f t="shared" si="1"/>
        <v>10.022</v>
      </c>
      <c r="X16" s="62">
        <f t="shared" si="1"/>
        <v>3.149</v>
      </c>
      <c r="Y16" s="62">
        <f t="shared" si="1"/>
        <v>2.3169999999999997</v>
      </c>
      <c r="Z16" s="63" t="str">
        <f t="shared" si="1"/>
        <v/>
      </c>
      <c r="AA16" s="64">
        <f>SUM(AA10:AA15)</f>
        <v>214.65200000000002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2.1</v>
      </c>
      <c r="L19" s="72"/>
      <c r="M19" s="72">
        <v>2.1</v>
      </c>
      <c r="N19" s="72">
        <v>2.1</v>
      </c>
      <c r="O19" s="72">
        <v>2.1</v>
      </c>
      <c r="P19" s="72">
        <v>2.1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10.5</v>
      </c>
    </row>
    <row r="20" spans="1:27" ht="25.15" customHeight="1" x14ac:dyDescent="0.2">
      <c r="A20" s="75" t="s">
        <v>15</v>
      </c>
      <c r="B20" s="76"/>
      <c r="C20" s="77"/>
      <c r="D20" s="77">
        <v>6.7</v>
      </c>
      <c r="E20" s="77">
        <v>0.90800000000000003</v>
      </c>
      <c r="F20" s="77">
        <v>6.7</v>
      </c>
      <c r="G20" s="77"/>
      <c r="H20" s="77"/>
      <c r="I20" s="77">
        <v>17.846</v>
      </c>
      <c r="J20" s="77">
        <v>15.355</v>
      </c>
      <c r="K20" s="77">
        <v>23.291</v>
      </c>
      <c r="L20" s="77">
        <v>17.3</v>
      </c>
      <c r="M20" s="77">
        <v>24.719000000000001</v>
      </c>
      <c r="N20" s="77">
        <v>24.902000000000001</v>
      </c>
      <c r="O20" s="77">
        <v>25.055</v>
      </c>
      <c r="P20" s="77">
        <v>22.681000000000001</v>
      </c>
      <c r="Q20" s="77">
        <v>11.42</v>
      </c>
      <c r="R20" s="77"/>
      <c r="S20" s="77"/>
      <c r="T20" s="77"/>
      <c r="U20" s="77"/>
      <c r="V20" s="77">
        <v>17.399999999999999</v>
      </c>
      <c r="W20" s="77">
        <v>10</v>
      </c>
      <c r="X20" s="77">
        <v>3.5</v>
      </c>
      <c r="Y20" s="77">
        <v>1.75</v>
      </c>
      <c r="Z20" s="78"/>
      <c r="AA20" s="79">
        <f t="shared" si="2"/>
        <v>229.52700000000002</v>
      </c>
    </row>
    <row r="21" spans="1:27" ht="25.15" customHeight="1" x14ac:dyDescent="0.2">
      <c r="A21" s="75" t="s">
        <v>16</v>
      </c>
      <c r="B21" s="80">
        <v>9.7550000000000008</v>
      </c>
      <c r="C21" s="81">
        <v>6.1050000000000004</v>
      </c>
      <c r="D21" s="81">
        <v>13.56</v>
      </c>
      <c r="E21" s="81">
        <v>15.347</v>
      </c>
      <c r="F21" s="81">
        <v>21.288</v>
      </c>
      <c r="G21" s="81">
        <v>22.055999999999997</v>
      </c>
      <c r="H21" s="81">
        <v>5.1829999999999998</v>
      </c>
      <c r="I21" s="81">
        <v>29.131</v>
      </c>
      <c r="J21" s="81">
        <v>32.139000000000003</v>
      </c>
      <c r="K21" s="81">
        <v>53.656999999999996</v>
      </c>
      <c r="L21" s="81">
        <v>43.427999999999997</v>
      </c>
      <c r="M21" s="81">
        <v>81.350999999999999</v>
      </c>
      <c r="N21" s="81">
        <v>81.296999999999997</v>
      </c>
      <c r="O21" s="81">
        <v>79.335000000000008</v>
      </c>
      <c r="P21" s="81">
        <v>54.865000000000002</v>
      </c>
      <c r="Q21" s="81">
        <v>26.437999999999999</v>
      </c>
      <c r="R21" s="81">
        <v>6.42</v>
      </c>
      <c r="S21" s="81">
        <v>7.508</v>
      </c>
      <c r="T21" s="81">
        <v>14.758000000000001</v>
      </c>
      <c r="U21" s="81">
        <v>23.041</v>
      </c>
      <c r="V21" s="81">
        <v>46.690000000000005</v>
      </c>
      <c r="W21" s="81">
        <v>30.113999999999997</v>
      </c>
      <c r="X21" s="81">
        <v>29.009999999999998</v>
      </c>
      <c r="Y21" s="81">
        <v>19.564999999999998</v>
      </c>
      <c r="Z21" s="78"/>
      <c r="AA21" s="79">
        <f t="shared" si="2"/>
        <v>752.04100000000017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9.7550000000000008</v>
      </c>
      <c r="C25" s="88">
        <f t="shared" si="3"/>
        <v>6.1050000000000004</v>
      </c>
      <c r="D25" s="88">
        <f t="shared" si="3"/>
        <v>20.260000000000002</v>
      </c>
      <c r="E25" s="88">
        <f t="shared" si="3"/>
        <v>16.254999999999999</v>
      </c>
      <c r="F25" s="88">
        <f t="shared" si="3"/>
        <v>27.988</v>
      </c>
      <c r="G25" s="88">
        <f t="shared" si="3"/>
        <v>22.055999999999997</v>
      </c>
      <c r="H25" s="88">
        <f t="shared" si="3"/>
        <v>5.1829999999999998</v>
      </c>
      <c r="I25" s="88">
        <f t="shared" si="3"/>
        <v>46.977000000000004</v>
      </c>
      <c r="J25" s="88">
        <f t="shared" si="3"/>
        <v>47.494</v>
      </c>
      <c r="K25" s="88">
        <f t="shared" si="3"/>
        <v>79.048000000000002</v>
      </c>
      <c r="L25" s="88">
        <f t="shared" si="3"/>
        <v>60.727999999999994</v>
      </c>
      <c r="M25" s="88">
        <f t="shared" si="3"/>
        <v>108.17</v>
      </c>
      <c r="N25" s="88">
        <f t="shared" si="3"/>
        <v>108.29900000000001</v>
      </c>
      <c r="O25" s="88">
        <f t="shared" si="3"/>
        <v>106.49000000000001</v>
      </c>
      <c r="P25" s="88">
        <f t="shared" si="3"/>
        <v>79.646000000000001</v>
      </c>
      <c r="Q25" s="88">
        <f t="shared" si="3"/>
        <v>37.857999999999997</v>
      </c>
      <c r="R25" s="88">
        <f t="shared" si="3"/>
        <v>6.42</v>
      </c>
      <c r="S25" s="88">
        <f t="shared" si="3"/>
        <v>7.508</v>
      </c>
      <c r="T25" s="88">
        <f t="shared" si="3"/>
        <v>14.758000000000001</v>
      </c>
      <c r="U25" s="88">
        <f t="shared" si="3"/>
        <v>23.041</v>
      </c>
      <c r="V25" s="88">
        <f t="shared" si="3"/>
        <v>64.09</v>
      </c>
      <c r="W25" s="88">
        <f t="shared" si="3"/>
        <v>40.113999999999997</v>
      </c>
      <c r="X25" s="88">
        <f t="shared" si="3"/>
        <v>32.51</v>
      </c>
      <c r="Y25" s="88">
        <f t="shared" si="3"/>
        <v>21.314999999999998</v>
      </c>
      <c r="Z25" s="89">
        <f t="shared" si="3"/>
        <v>0</v>
      </c>
      <c r="AA25" s="90">
        <f t="shared" si="3"/>
        <v>992.06800000000021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10.318</v>
      </c>
      <c r="C29" s="77">
        <v>6.4880000000000004</v>
      </c>
      <c r="D29" s="77">
        <v>20.657</v>
      </c>
      <c r="E29" s="77">
        <v>17.687999999999999</v>
      </c>
      <c r="F29" s="77">
        <v>29.231999999999999</v>
      </c>
      <c r="G29" s="77">
        <v>24.062999999999999</v>
      </c>
      <c r="H29" s="77">
        <v>5.38</v>
      </c>
      <c r="I29" s="77">
        <v>46.976999999999997</v>
      </c>
      <c r="J29" s="77">
        <v>47.494</v>
      </c>
      <c r="K29" s="77">
        <v>115.432</v>
      </c>
      <c r="L29" s="77">
        <v>60.728000000000002</v>
      </c>
      <c r="M29" s="77">
        <v>145.91800000000001</v>
      </c>
      <c r="N29" s="77">
        <v>141.809</v>
      </c>
      <c r="O29" s="77">
        <v>141.91300000000001</v>
      </c>
      <c r="P29" s="77">
        <v>108.068</v>
      </c>
      <c r="Q29" s="77">
        <v>37.857999999999997</v>
      </c>
      <c r="R29" s="77">
        <v>6.42</v>
      </c>
      <c r="S29" s="77">
        <v>10.254</v>
      </c>
      <c r="T29" s="77">
        <v>20</v>
      </c>
      <c r="U29" s="77">
        <v>27.260999999999999</v>
      </c>
      <c r="V29" s="77">
        <v>73.334999999999994</v>
      </c>
      <c r="W29" s="77">
        <v>50.136000000000003</v>
      </c>
      <c r="X29" s="77">
        <v>35.658999999999999</v>
      </c>
      <c r="Y29" s="77">
        <v>23.632000000000001</v>
      </c>
      <c r="Z29" s="78"/>
      <c r="AA29" s="79">
        <f>SUM(B29:Z29)</f>
        <v>1206.72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10.318</v>
      </c>
      <c r="C31" s="62">
        <f t="shared" si="4"/>
        <v>6.4880000000000004</v>
      </c>
      <c r="D31" s="62">
        <f t="shared" si="4"/>
        <v>20.657</v>
      </c>
      <c r="E31" s="62">
        <f t="shared" si="4"/>
        <v>17.687999999999999</v>
      </c>
      <c r="F31" s="62">
        <f t="shared" si="4"/>
        <v>29.231999999999999</v>
      </c>
      <c r="G31" s="62">
        <f t="shared" si="4"/>
        <v>24.062999999999999</v>
      </c>
      <c r="H31" s="62">
        <f t="shared" si="4"/>
        <v>5.38</v>
      </c>
      <c r="I31" s="62">
        <f t="shared" si="4"/>
        <v>46.976999999999997</v>
      </c>
      <c r="J31" s="62">
        <f t="shared" si="4"/>
        <v>47.494</v>
      </c>
      <c r="K31" s="62">
        <f t="shared" si="4"/>
        <v>115.432</v>
      </c>
      <c r="L31" s="62">
        <f t="shared" si="4"/>
        <v>60.728000000000002</v>
      </c>
      <c r="M31" s="62">
        <f t="shared" si="4"/>
        <v>145.91800000000001</v>
      </c>
      <c r="N31" s="62">
        <f t="shared" si="4"/>
        <v>141.809</v>
      </c>
      <c r="O31" s="62">
        <f t="shared" si="4"/>
        <v>141.91300000000001</v>
      </c>
      <c r="P31" s="62">
        <f t="shared" si="4"/>
        <v>108.068</v>
      </c>
      <c r="Q31" s="62">
        <f t="shared" si="4"/>
        <v>37.857999999999997</v>
      </c>
      <c r="R31" s="62">
        <f t="shared" si="4"/>
        <v>6.42</v>
      </c>
      <c r="S31" s="62">
        <f t="shared" si="4"/>
        <v>10.254</v>
      </c>
      <c r="T31" s="62">
        <f t="shared" si="4"/>
        <v>20</v>
      </c>
      <c r="U31" s="62">
        <f t="shared" si="4"/>
        <v>27.260999999999999</v>
      </c>
      <c r="V31" s="62">
        <f t="shared" si="4"/>
        <v>73.334999999999994</v>
      </c>
      <c r="W31" s="62">
        <f t="shared" si="4"/>
        <v>50.136000000000003</v>
      </c>
      <c r="X31" s="62">
        <f t="shared" si="4"/>
        <v>35.658999999999999</v>
      </c>
      <c r="Y31" s="62">
        <f t="shared" si="4"/>
        <v>23.632000000000001</v>
      </c>
      <c r="Z31" s="63">
        <f t="shared" si="4"/>
        <v>0</v>
      </c>
      <c r="AA31" s="64">
        <f t="shared" si="4"/>
        <v>1206.72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10.318000000000001</v>
      </c>
      <c r="C51" s="88">
        <f t="shared" si="10"/>
        <v>6.4880000000000004</v>
      </c>
      <c r="D51" s="88">
        <f t="shared" si="10"/>
        <v>20.657</v>
      </c>
      <c r="E51" s="88">
        <f t="shared" si="10"/>
        <v>17.687999999999999</v>
      </c>
      <c r="F51" s="88">
        <f t="shared" si="10"/>
        <v>29.231999999999999</v>
      </c>
      <c r="G51" s="88">
        <f t="shared" si="10"/>
        <v>24.062999999999995</v>
      </c>
      <c r="H51" s="88">
        <f t="shared" si="10"/>
        <v>5.38</v>
      </c>
      <c r="I51" s="88">
        <f t="shared" si="10"/>
        <v>46.977000000000004</v>
      </c>
      <c r="J51" s="88">
        <f t="shared" si="10"/>
        <v>47.494</v>
      </c>
      <c r="K51" s="88">
        <f t="shared" si="10"/>
        <v>115.432</v>
      </c>
      <c r="L51" s="88">
        <f t="shared" si="10"/>
        <v>60.727999999999994</v>
      </c>
      <c r="M51" s="88">
        <f t="shared" si="10"/>
        <v>145.91800000000001</v>
      </c>
      <c r="N51" s="88">
        <f t="shared" si="10"/>
        <v>141.809</v>
      </c>
      <c r="O51" s="88">
        <f t="shared" si="10"/>
        <v>141.91300000000001</v>
      </c>
      <c r="P51" s="88">
        <f t="shared" si="10"/>
        <v>108.068</v>
      </c>
      <c r="Q51" s="88">
        <f t="shared" si="10"/>
        <v>37.857999999999997</v>
      </c>
      <c r="R51" s="88">
        <f t="shared" si="10"/>
        <v>6.42</v>
      </c>
      <c r="S51" s="88">
        <f t="shared" si="10"/>
        <v>10.254</v>
      </c>
      <c r="T51" s="88">
        <f t="shared" si="10"/>
        <v>20</v>
      </c>
      <c r="U51" s="88">
        <f t="shared" si="10"/>
        <v>27.261000000000003</v>
      </c>
      <c r="V51" s="88">
        <f t="shared" si="10"/>
        <v>73.335000000000008</v>
      </c>
      <c r="W51" s="88">
        <f t="shared" si="10"/>
        <v>50.135999999999996</v>
      </c>
      <c r="X51" s="88">
        <f t="shared" si="10"/>
        <v>35.658999999999999</v>
      </c>
      <c r="Y51" s="88">
        <f t="shared" si="10"/>
        <v>23.631999999999998</v>
      </c>
      <c r="Z51" s="89">
        <f t="shared" si="10"/>
        <v>0</v>
      </c>
      <c r="AA51" s="104">
        <f>SUM(B51:Z51)</f>
        <v>1206.72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52.44</v>
      </c>
      <c r="C7" s="117">
        <v>50.7</v>
      </c>
      <c r="D7" s="117">
        <v>75.069999999999993</v>
      </c>
      <c r="E7" s="117">
        <v>82.82</v>
      </c>
      <c r="F7" s="117">
        <v>75.12</v>
      </c>
      <c r="G7" s="117">
        <v>71.040000000000006</v>
      </c>
      <c r="H7" s="117">
        <v>19.920000000000002</v>
      </c>
      <c r="I7" s="117">
        <v>14.61</v>
      </c>
      <c r="J7" s="117">
        <v>11.5</v>
      </c>
      <c r="K7" s="117">
        <v>1.51</v>
      </c>
      <c r="L7" s="117">
        <v>11.66</v>
      </c>
      <c r="M7" s="117">
        <v>7.0000000000000007E-2</v>
      </c>
      <c r="N7" s="117">
        <v>0.04</v>
      </c>
      <c r="O7" s="117">
        <v>0.04</v>
      </c>
      <c r="P7" s="117">
        <v>1.51</v>
      </c>
      <c r="Q7" s="117">
        <v>15.51</v>
      </c>
      <c r="R7" s="117">
        <v>56.53</v>
      </c>
      <c r="S7" s="117">
        <v>63.03</v>
      </c>
      <c r="T7" s="117">
        <v>59.95</v>
      </c>
      <c r="U7" s="117">
        <v>96.25</v>
      </c>
      <c r="V7" s="117">
        <v>148.81</v>
      </c>
      <c r="W7" s="117">
        <v>98.75</v>
      </c>
      <c r="X7" s="117">
        <v>94.14</v>
      </c>
      <c r="Y7" s="117">
        <v>86</v>
      </c>
      <c r="Z7" s="118"/>
      <c r="AA7" s="119">
        <f>IF(SUM(B7:Z7)&lt;&gt;0,AVERAGEIF(B7:Z7,"&lt;&gt;"""),"")</f>
        <v>49.459166666666675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2024-06-01T13:18:52Z</dcterms:created>
  <dcterms:modified xsi:type="dcterms:W3CDTF">2024-06-01T13:18:54Z</dcterms:modified>
</cp:coreProperties>
</file>