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<sst xmlns="http://schemas.openxmlformats.org/spreadsheetml/2006/main" count="117" uniqueCount="53">
  <si>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31/05/2024 16:28:20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</si>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</sst>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36-4F55-BC2F-9B52DE9E64F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36-4F55-BC2F-9B52DE9E64F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175.149</c:v>
                </c:pt>
                <c:pt idx="1">
                  <c:v>183.672</c:v>
                </c:pt>
                <c:pt idx="2">
                  <c:v>171.23699999999999</c:v>
                </c:pt>
                <c:pt idx="3">
                  <c:v>172.19300000000001</c:v>
                </c:pt>
                <c:pt idx="4">
                  <c:v>171.72</c:v>
                </c:pt>
                <c:pt idx="5">
                  <c:v>28.125</c:v>
                </c:pt>
                <c:pt idx="6">
                  <c:v>23.573</c:v>
                </c:pt>
                <c:pt idx="8">
                  <c:v>12.85</c:v>
                </c:pt>
                <c:pt idx="20">
                  <c:v>3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36-4F55-BC2F-9B52DE9E64F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36-4F55-BC2F-9B52DE9E64F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0.28200000000000003</c:v>
                </c:pt>
                <c:pt idx="1">
                  <c:v>2.1219999999999999</c:v>
                </c:pt>
                <c:pt idx="2">
                  <c:v>3.0609999999999999</c:v>
                </c:pt>
                <c:pt idx="3">
                  <c:v>1.6700000000000002</c:v>
                </c:pt>
                <c:pt idx="4">
                  <c:v>2.2599999999999998</c:v>
                </c:pt>
                <c:pt idx="5">
                  <c:v>3.5970000000000004</c:v>
                </c:pt>
                <c:pt idx="6">
                  <c:v>5.9339999999999993</c:v>
                </c:pt>
                <c:pt idx="7">
                  <c:v>2.8969999999999998</c:v>
                </c:pt>
                <c:pt idx="9">
                  <c:v>10.899000000000001</c:v>
                </c:pt>
                <c:pt idx="10">
                  <c:v>13.708</c:v>
                </c:pt>
                <c:pt idx="11">
                  <c:v>13.377000000000001</c:v>
                </c:pt>
                <c:pt idx="12">
                  <c:v>20.881999999999998</c:v>
                </c:pt>
                <c:pt idx="13">
                  <c:v>32.601999999999997</c:v>
                </c:pt>
                <c:pt idx="14">
                  <c:v>29.253999999999998</c:v>
                </c:pt>
                <c:pt idx="15">
                  <c:v>25.392999999999997</c:v>
                </c:pt>
                <c:pt idx="16">
                  <c:v>13.599999999999996</c:v>
                </c:pt>
                <c:pt idx="17">
                  <c:v>4.1019999999999994</c:v>
                </c:pt>
                <c:pt idx="18">
                  <c:v>2E-3</c:v>
                </c:pt>
                <c:pt idx="19">
                  <c:v>0.17399999999999999</c:v>
                </c:pt>
                <c:pt idx="20">
                  <c:v>0.20500000000000002</c:v>
                </c:pt>
                <c:pt idx="21">
                  <c:v>0.13600000000000001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36-4F55-BC2F-9B52DE9E64F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36-4F55-BC2F-9B52DE9E64F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36-4F55-BC2F-9B52DE9E6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175.911</c:v>
                </c:pt>
                <c:pt idx="1">
                  <c:v>186.26400000000001</c:v>
                </c:pt>
                <c:pt idx="2">
                  <c:v>174.78799999999998</c:v>
                </c:pt>
                <c:pt idx="3">
                  <c:v>174.363</c:v>
                </c:pt>
                <c:pt idx="4">
                  <c:v>173.98</c:v>
                </c:pt>
                <c:pt idx="5">
                  <c:v>31.721999999999998</c:v>
                </c:pt>
                <c:pt idx="6">
                  <c:v>29.747</c:v>
                </c:pt>
                <c:pt idx="7">
                  <c:v>3.6270000000000002</c:v>
                </c:pt>
                <c:pt idx="8">
                  <c:v>12.85</c:v>
                </c:pt>
                <c:pt idx="9">
                  <c:v>10.899000000000001</c:v>
                </c:pt>
                <c:pt idx="10">
                  <c:v>13.708000000000002</c:v>
                </c:pt>
                <c:pt idx="11">
                  <c:v>13.376999999999999</c:v>
                </c:pt>
                <c:pt idx="12">
                  <c:v>20.882000000000001</c:v>
                </c:pt>
                <c:pt idx="13">
                  <c:v>32.601999999999997</c:v>
                </c:pt>
                <c:pt idx="14">
                  <c:v>39.253999999999998</c:v>
                </c:pt>
                <c:pt idx="15">
                  <c:v>36.433</c:v>
                </c:pt>
                <c:pt idx="16">
                  <c:v>13.6</c:v>
                </c:pt>
                <c:pt idx="17">
                  <c:v>4.1020000000000003</c:v>
                </c:pt>
                <c:pt idx="18">
                  <c:v>50.00200000000001</c:v>
                </c:pt>
                <c:pt idx="19">
                  <c:v>48.744</c:v>
                </c:pt>
                <c:pt idx="20">
                  <c:v>4.5299999999999994</c:v>
                </c:pt>
                <c:pt idx="21">
                  <c:v>5.1360000000000001</c:v>
                </c:pt>
                <c:pt idx="22">
                  <c:v>66.669000000000011</c:v>
                </c:pt>
                <c:pt idx="23">
                  <c:v>20.006999999999998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36-4F55-BC2F-9B52DE9E6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87.03</c:v>
                </c:pt>
                <c:pt idx="1">
                  <c:v>86.44</c:v>
                </c:pt>
                <c:pt idx="2">
                  <c:v>81.81</c:v>
                </c:pt>
                <c:pt idx="3">
                  <c:v>81.88</c:v>
                </c:pt>
                <c:pt idx="4">
                  <c:v>80.83</c:v>
                </c:pt>
                <c:pt idx="5">
                  <c:v>71</c:v>
                </c:pt>
                <c:pt idx="6">
                  <c:v>76</c:v>
                </c:pt>
                <c:pt idx="7">
                  <c:v>69.98</c:v>
                </c:pt>
                <c:pt idx="8">
                  <c:v>76</c:v>
                </c:pt>
                <c:pt idx="9">
                  <c:v>64.92</c:v>
                </c:pt>
                <c:pt idx="10">
                  <c:v>50.34</c:v>
                </c:pt>
                <c:pt idx="11">
                  <c:v>37.909999999999997</c:v>
                </c:pt>
                <c:pt idx="12">
                  <c:v>23.87</c:v>
                </c:pt>
                <c:pt idx="13">
                  <c:v>18.39</c:v>
                </c:pt>
                <c:pt idx="14">
                  <c:v>13.21</c:v>
                </c:pt>
                <c:pt idx="15">
                  <c:v>23.83</c:v>
                </c:pt>
                <c:pt idx="16">
                  <c:v>34.89</c:v>
                </c:pt>
                <c:pt idx="17">
                  <c:v>60.33</c:v>
                </c:pt>
                <c:pt idx="18">
                  <c:v>65.84</c:v>
                </c:pt>
                <c:pt idx="19">
                  <c:v>107.4</c:v>
                </c:pt>
                <c:pt idx="20">
                  <c:v>170.84</c:v>
                </c:pt>
                <c:pt idx="21">
                  <c:v>154.24</c:v>
                </c:pt>
                <c:pt idx="22">
                  <c:v>65.87</c:v>
                </c:pt>
                <c:pt idx="23">
                  <c:v>57.1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36-4F55-BC2F-9B52DE9E6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175.911</v>
      </c>
      <c r="C4" s="18">
        <v>186.26400000000001</v>
      </c>
      <c r="D4" s="18">
        <v>174.78800000000001</v>
      </c>
      <c r="E4" s="18">
        <v>174.36300000000003</v>
      </c>
      <c r="F4" s="18">
        <v>173.98000000000002</v>
      </c>
      <c r="G4" s="18">
        <v>31.721999999999998</v>
      </c>
      <c r="H4" s="18">
        <v>29.746999999999996</v>
      </c>
      <c r="I4" s="18">
        <v>3.6269999999999998</v>
      </c>
      <c r="J4" s="18">
        <v>12.85</v>
      </c>
      <c r="K4" s="18">
        <v>10.899000000000001</v>
      </c>
      <c r="L4" s="18">
        <v>13.708</v>
      </c>
      <c r="M4" s="18">
        <v>13.377000000000001</v>
      </c>
      <c r="N4" s="18">
        <v>20.881999999999998</v>
      </c>
      <c r="O4" s="18">
        <v>32.601999999999997</v>
      </c>
      <c r="P4" s="18">
        <v>39.253999999999998</v>
      </c>
      <c r="Q4" s="18">
        <v>36.433</v>
      </c>
      <c r="R4" s="18">
        <v>13.599999999999996</v>
      </c>
      <c r="S4" s="18">
        <v>4.1019999999999994</v>
      </c>
      <c r="T4" s="18">
        <v>50.002000000000002</v>
      </c>
      <c r="U4" s="18">
        <v>48.744</v>
      </c>
      <c r="V4" s="18">
        <v>4.53</v>
      </c>
      <c r="W4" s="18">
        <v>5.1360000000000001</v>
      </c>
      <c r="X4" s="18">
        <v>66.668999999999997</v>
      </c>
      <c r="Y4" s="18">
        <v>20.007000000000001</v>
      </c>
      <c r="Z4" s="19"/>
      <c r="AA4" s="20">
        <f>SUM(B4:Z4)</f>
        <v>1343.1969999999997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87.03</v>
      </c>
      <c r="C7" s="28">
        <v>86.44</v>
      </c>
      <c r="D7" s="28">
        <v>81.81</v>
      </c>
      <c r="E7" s="28">
        <v>81.88</v>
      </c>
      <c r="F7" s="28">
        <v>80.83</v>
      </c>
      <c r="G7" s="28">
        <v>71</v>
      </c>
      <c r="H7" s="28">
        <v>76</v>
      </c>
      <c r="I7" s="28">
        <v>69.98</v>
      </c>
      <c r="J7" s="28">
        <v>76</v>
      </c>
      <c r="K7" s="28">
        <v>64.92</v>
      </c>
      <c r="L7" s="28">
        <v>50.34</v>
      </c>
      <c r="M7" s="28">
        <v>37.909999999999997</v>
      </c>
      <c r="N7" s="28">
        <v>23.87</v>
      </c>
      <c r="O7" s="28">
        <v>18.39</v>
      </c>
      <c r="P7" s="28">
        <v>13.21</v>
      </c>
      <c r="Q7" s="28">
        <v>23.83</v>
      </c>
      <c r="R7" s="28">
        <v>34.89</v>
      </c>
      <c r="S7" s="28">
        <v>60.33</v>
      </c>
      <c r="T7" s="28">
        <v>65.84</v>
      </c>
      <c r="U7" s="28">
        <v>107.4</v>
      </c>
      <c r="V7" s="28">
        <v>170.84</v>
      </c>
      <c r="W7" s="28">
        <v>154.24</v>
      </c>
      <c r="X7" s="28">
        <v>65.87</v>
      </c>
      <c r="Y7" s="28">
        <v>57.1</v>
      </c>
      <c r="Z7" s="29"/>
      <c r="AA7" s="30">
        <f>IF(SUM(B7:Z7)&lt;&gt;0,AVERAGEIF(B7:Z7,"&lt;&gt;"""),"")</f>
        <v>69.164583333333326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175.149</v>
      </c>
      <c r="C12" s="52">
        <v>183.672</v>
      </c>
      <c r="D12" s="52">
        <v>171.23699999999999</v>
      </c>
      <c r="E12" s="52">
        <v>172.19300000000001</v>
      </c>
      <c r="F12" s="52">
        <v>171.72</v>
      </c>
      <c r="G12" s="52">
        <v>28.125</v>
      </c>
      <c r="H12" s="52">
        <v>23.573</v>
      </c>
      <c r="I12" s="52"/>
      <c r="J12" s="52">
        <v>12.85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</v>
      </c>
      <c r="W12" s="52">
        <v>5</v>
      </c>
      <c r="X12" s="52"/>
      <c r="Y12" s="52"/>
      <c r="Z12" s="53"/>
      <c r="AA12" s="54">
        <f t="shared" si="0"/>
        <v>946.51900000000001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0.28200000000000003</v>
      </c>
      <c r="C14" s="57">
        <v>2.1219999999999999</v>
      </c>
      <c r="D14" s="57">
        <v>3.0609999999999999</v>
      </c>
      <c r="E14" s="57">
        <v>1.6700000000000002</v>
      </c>
      <c r="F14" s="57">
        <v>2.2599999999999998</v>
      </c>
      <c r="G14" s="57">
        <v>3.5970000000000004</v>
      </c>
      <c r="H14" s="57">
        <v>5.9339999999999993</v>
      </c>
      <c r="I14" s="57">
        <v>2.8969999999999998</v>
      </c>
      <c r="J14" s="57"/>
      <c r="K14" s="57">
        <v>10.899000000000001</v>
      </c>
      <c r="L14" s="57">
        <v>13.708</v>
      </c>
      <c r="M14" s="57">
        <v>13.377000000000001</v>
      </c>
      <c r="N14" s="57">
        <v>20.881999999999998</v>
      </c>
      <c r="O14" s="57">
        <v>32.601999999999997</v>
      </c>
      <c r="P14" s="57">
        <v>29.253999999999998</v>
      </c>
      <c r="Q14" s="57">
        <v>25.392999999999997</v>
      </c>
      <c r="R14" s="57">
        <v>13.599999999999996</v>
      </c>
      <c r="S14" s="57">
        <v>4.1019999999999994</v>
      </c>
      <c r="T14" s="57">
        <v>2E-3</v>
      </c>
      <c r="U14" s="57">
        <v>0.17399999999999999</v>
      </c>
      <c r="V14" s="57">
        <v>0.20500000000000002</v>
      </c>
      <c r="W14" s="57">
        <v>0.13600000000000001</v>
      </c>
      <c r="X14" s="57"/>
      <c r="Y14" s="57"/>
      <c r="Z14" s="58"/>
      <c r="AA14" s="59">
        <f t="shared" si="0"/>
        <v>186.15700000000001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175.43100000000001</v>
      </c>
      <c r="C16" s="62">
        <f t="shared" ref="C16:Z16" si="1">IF(LEN(C$2)&gt;0,SUM(C10:C15),"")</f>
        <v>185.79399999999998</v>
      </c>
      <c r="D16" s="62">
        <f t="shared" si="1"/>
        <v>174.298</v>
      </c>
      <c r="E16" s="62">
        <f t="shared" si="1"/>
        <v>173.863</v>
      </c>
      <c r="F16" s="62">
        <f t="shared" si="1"/>
        <v>173.98</v>
      </c>
      <c r="G16" s="62">
        <f t="shared" si="1"/>
        <v>31.722000000000001</v>
      </c>
      <c r="H16" s="62">
        <f t="shared" si="1"/>
        <v>29.506999999999998</v>
      </c>
      <c r="I16" s="62">
        <f t="shared" si="1"/>
        <v>2.8969999999999998</v>
      </c>
      <c r="J16" s="62">
        <f t="shared" si="1"/>
        <v>12.85</v>
      </c>
      <c r="K16" s="62">
        <f t="shared" si="1"/>
        <v>10.899000000000001</v>
      </c>
      <c r="L16" s="62">
        <f t="shared" si="1"/>
        <v>13.708</v>
      </c>
      <c r="M16" s="62">
        <f t="shared" si="1"/>
        <v>13.377000000000001</v>
      </c>
      <c r="N16" s="62">
        <f t="shared" si="1"/>
        <v>20.881999999999998</v>
      </c>
      <c r="O16" s="62">
        <f t="shared" si="1"/>
        <v>32.601999999999997</v>
      </c>
      <c r="P16" s="62">
        <f t="shared" si="1"/>
        <v>29.253999999999998</v>
      </c>
      <c r="Q16" s="62">
        <f t="shared" si="1"/>
        <v>25.392999999999997</v>
      </c>
      <c r="R16" s="62">
        <f t="shared" si="1"/>
        <v>13.599999999999996</v>
      </c>
      <c r="S16" s="62">
        <f t="shared" si="1"/>
        <v>4.1019999999999994</v>
      </c>
      <c r="T16" s="62">
        <f t="shared" si="1"/>
        <v>2E-3</v>
      </c>
      <c r="U16" s="62">
        <f t="shared" si="1"/>
        <v>0.17399999999999999</v>
      </c>
      <c r="V16" s="62">
        <f t="shared" si="1"/>
        <v>3.2050000000000001</v>
      </c>
      <c r="W16" s="62">
        <f t="shared" si="1"/>
        <v>5.1360000000000001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1132.6759999999999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50</v>
      </c>
      <c r="U19" s="72">
        <v>48.57</v>
      </c>
      <c r="V19" s="72"/>
      <c r="W19" s="72"/>
      <c r="X19" s="72">
        <v>66.668999999999997</v>
      </c>
      <c r="Y19" s="72">
        <v>20.007000000000001</v>
      </c>
      <c r="Z19" s="73"/>
      <c r="AA19" s="74">
        <f t="shared" ref="AA19:AA24" si="2">SUM(B19:Z19)</f>
        <v>185.24599999999998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1.04</v>
      </c>
      <c r="R20" s="77"/>
      <c r="S20" s="77"/>
      <c r="T20" s="77"/>
      <c r="U20" s="77"/>
      <c r="V20" s="77">
        <v>1.3120000000000001</v>
      </c>
      <c r="W20" s="77"/>
      <c r="X20" s="77"/>
      <c r="Y20" s="77"/>
      <c r="Z20" s="78"/>
      <c r="AA20" s="79">
        <f t="shared" si="2"/>
        <v>2.3520000000000003</v>
      </c>
    </row>
    <row r="21" spans="1:27" ht="25.15" customHeight="1" x14ac:dyDescent="0.2">
      <c r="A21" s="75" t="s">
        <v>16</v>
      </c>
      <c r="B21" s="80">
        <v>0.48</v>
      </c>
      <c r="C21" s="81">
        <v>0.47</v>
      </c>
      <c r="D21" s="81">
        <v>0.49</v>
      </c>
      <c r="E21" s="81">
        <v>0.5</v>
      </c>
      <c r="F21" s="81"/>
      <c r="G21" s="81"/>
      <c r="H21" s="81">
        <v>0.24</v>
      </c>
      <c r="I21" s="81">
        <v>0.73</v>
      </c>
      <c r="J21" s="81"/>
      <c r="K21" s="81"/>
      <c r="L21" s="81"/>
      <c r="M21" s="81"/>
      <c r="N21" s="81"/>
      <c r="O21" s="81"/>
      <c r="P21" s="81">
        <v>10</v>
      </c>
      <c r="Q21" s="81">
        <v>10</v>
      </c>
      <c r="R21" s="81"/>
      <c r="S21" s="81"/>
      <c r="T21" s="81"/>
      <c r="U21" s="81"/>
      <c r="V21" s="81">
        <v>1.2999999999999999E-2</v>
      </c>
      <c r="W21" s="81"/>
      <c r="X21" s="81"/>
      <c r="Y21" s="81"/>
      <c r="Z21" s="78"/>
      <c r="AA21" s="79">
        <f t="shared" si="2"/>
        <v>22.923000000000002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0.48</v>
      </c>
      <c r="C25" s="88">
        <f t="shared" ref="C25:Z25" si="3">IF(LEN(C$2)&gt;0,SUM(C19:C24),"")</f>
        <v>0.47</v>
      </c>
      <c r="D25" s="88">
        <f t="shared" si="3"/>
        <v>0.49</v>
      </c>
      <c r="E25" s="88">
        <f t="shared" si="3"/>
        <v>0.5</v>
      </c>
      <c r="F25" s="88">
        <f t="shared" si="3"/>
        <v>0</v>
      </c>
      <c r="G25" s="88">
        <f t="shared" si="3"/>
        <v>0</v>
      </c>
      <c r="H25" s="88">
        <f t="shared" si="3"/>
        <v>0.24</v>
      </c>
      <c r="I25" s="88">
        <f t="shared" si="3"/>
        <v>0.73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10</v>
      </c>
      <c r="Q25" s="88">
        <f t="shared" si="3"/>
        <v>11.04</v>
      </c>
      <c r="R25" s="88">
        <f t="shared" si="3"/>
        <v>0</v>
      </c>
      <c r="S25" s="88">
        <f t="shared" si="3"/>
        <v>0</v>
      </c>
      <c r="T25" s="88">
        <f t="shared" si="3"/>
        <v>50</v>
      </c>
      <c r="U25" s="88">
        <f t="shared" si="3"/>
        <v>48.57</v>
      </c>
      <c r="V25" s="88">
        <f t="shared" si="3"/>
        <v>1.325</v>
      </c>
      <c r="W25" s="88">
        <f t="shared" si="3"/>
        <v>0</v>
      </c>
      <c r="X25" s="88">
        <f t="shared" si="3"/>
        <v>66.668999999999997</v>
      </c>
      <c r="Y25" s="88">
        <f t="shared" si="3"/>
        <v>20.007000000000001</v>
      </c>
      <c r="Z25" s="89" t="str">
        <f t="shared" si="3"/>
        <v/>
      </c>
      <c r="AA25" s="90">
        <f>SUM(AA19:AA24)</f>
        <v>210.52099999999999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175.911</v>
      </c>
      <c r="C29" s="77">
        <v>186.26400000000001</v>
      </c>
      <c r="D29" s="77">
        <v>174.78800000000001</v>
      </c>
      <c r="E29" s="77">
        <v>174.363</v>
      </c>
      <c r="F29" s="77">
        <v>173.98</v>
      </c>
      <c r="G29" s="77">
        <v>31.722000000000001</v>
      </c>
      <c r="H29" s="77">
        <v>29.747</v>
      </c>
      <c r="I29" s="77">
        <v>3.6269999999999998</v>
      </c>
      <c r="J29" s="77">
        <v>12.85</v>
      </c>
      <c r="K29" s="77">
        <v>10.898999999999999</v>
      </c>
      <c r="L29" s="77">
        <v>13.708</v>
      </c>
      <c r="M29" s="77">
        <v>13.377000000000001</v>
      </c>
      <c r="N29" s="77">
        <v>20.882000000000001</v>
      </c>
      <c r="O29" s="77">
        <v>32.601999999999997</v>
      </c>
      <c r="P29" s="77">
        <v>39.253999999999998</v>
      </c>
      <c r="Q29" s="77">
        <v>36.433</v>
      </c>
      <c r="R29" s="77">
        <v>13.6</v>
      </c>
      <c r="S29" s="77">
        <v>4.1020000000000003</v>
      </c>
      <c r="T29" s="77">
        <v>50.002000000000002</v>
      </c>
      <c r="U29" s="77">
        <v>48.744</v>
      </c>
      <c r="V29" s="77">
        <v>4.53</v>
      </c>
      <c r="W29" s="77">
        <v>5.1360000000000001</v>
      </c>
      <c r="X29" s="77">
        <v>66.668999999999997</v>
      </c>
      <c r="Y29" s="77">
        <v>20.007000000000001</v>
      </c>
      <c r="Z29" s="78"/>
      <c r="AA29" s="79">
        <f>SUM(B29:Z29)</f>
        <v>1343.1969999999997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175.911</v>
      </c>
      <c r="C31" s="62">
        <f t="shared" ref="C31:Z31" si="4">IF(LEN(C$2)&gt;0,SUM(C28:C30),"")</f>
        <v>186.26400000000001</v>
      </c>
      <c r="D31" s="62">
        <f t="shared" si="4"/>
        <v>174.78800000000001</v>
      </c>
      <c r="E31" s="62">
        <f t="shared" si="4"/>
        <v>174.363</v>
      </c>
      <c r="F31" s="62">
        <f t="shared" si="4"/>
        <v>173.98</v>
      </c>
      <c r="G31" s="62">
        <f t="shared" si="4"/>
        <v>31.722000000000001</v>
      </c>
      <c r="H31" s="62">
        <f t="shared" si="4"/>
        <v>29.747</v>
      </c>
      <c r="I31" s="62">
        <f t="shared" si="4"/>
        <v>3.6269999999999998</v>
      </c>
      <c r="J31" s="62">
        <f t="shared" si="4"/>
        <v>12.85</v>
      </c>
      <c r="K31" s="62">
        <f t="shared" si="4"/>
        <v>10.898999999999999</v>
      </c>
      <c r="L31" s="62">
        <f t="shared" si="4"/>
        <v>13.708</v>
      </c>
      <c r="M31" s="62">
        <f t="shared" si="4"/>
        <v>13.377000000000001</v>
      </c>
      <c r="N31" s="62">
        <f t="shared" si="4"/>
        <v>20.882000000000001</v>
      </c>
      <c r="O31" s="62">
        <f t="shared" si="4"/>
        <v>32.601999999999997</v>
      </c>
      <c r="P31" s="62">
        <f t="shared" si="4"/>
        <v>39.253999999999998</v>
      </c>
      <c r="Q31" s="62">
        <f t="shared" si="4"/>
        <v>36.433</v>
      </c>
      <c r="R31" s="62">
        <f t="shared" si="4"/>
        <v>13.6</v>
      </c>
      <c r="S31" s="62">
        <f t="shared" si="4"/>
        <v>4.1020000000000003</v>
      </c>
      <c r="T31" s="62">
        <f t="shared" si="4"/>
        <v>50.002000000000002</v>
      </c>
      <c r="U31" s="62">
        <f t="shared" si="4"/>
        <v>48.744</v>
      </c>
      <c r="V31" s="62">
        <f t="shared" si="4"/>
        <v>4.53</v>
      </c>
      <c r="W31" s="62">
        <f t="shared" si="4"/>
        <v>5.1360000000000001</v>
      </c>
      <c r="X31" s="62">
        <f t="shared" si="4"/>
        <v>66.668999999999997</v>
      </c>
      <c r="Y31" s="62">
        <f t="shared" si="4"/>
        <v>20.007000000000001</v>
      </c>
      <c r="Z31" s="63" t="str">
        <f t="shared" si="4"/>
        <v/>
      </c>
      <c r="AA31" s="64">
        <f>SUM(AA28:AA30)</f>
        <v>1343.1969999999997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175.911</v>
      </c>
      <c r="C51" s="88">
        <f t="shared" si="10"/>
        <v>186.26399999999998</v>
      </c>
      <c r="D51" s="88">
        <f t="shared" si="10"/>
        <v>174.78800000000001</v>
      </c>
      <c r="E51" s="88">
        <f t="shared" si="10"/>
        <v>174.363</v>
      </c>
      <c r="F51" s="88">
        <f t="shared" si="10"/>
        <v>173.98</v>
      </c>
      <c r="G51" s="88">
        <f t="shared" si="10"/>
        <v>31.722000000000001</v>
      </c>
      <c r="H51" s="88">
        <f t="shared" si="10"/>
        <v>29.746999999999996</v>
      </c>
      <c r="I51" s="88">
        <f t="shared" si="10"/>
        <v>3.6269999999999998</v>
      </c>
      <c r="J51" s="88">
        <f t="shared" si="10"/>
        <v>12.85</v>
      </c>
      <c r="K51" s="88">
        <f t="shared" si="10"/>
        <v>10.899000000000001</v>
      </c>
      <c r="L51" s="88">
        <f t="shared" si="10"/>
        <v>13.708</v>
      </c>
      <c r="M51" s="88">
        <f t="shared" si="10"/>
        <v>13.377000000000001</v>
      </c>
      <c r="N51" s="88">
        <f t="shared" si="10"/>
        <v>20.881999999999998</v>
      </c>
      <c r="O51" s="88">
        <f t="shared" si="10"/>
        <v>32.601999999999997</v>
      </c>
      <c r="P51" s="88">
        <f t="shared" si="10"/>
        <v>39.253999999999998</v>
      </c>
      <c r="Q51" s="88">
        <f t="shared" si="10"/>
        <v>36.432999999999993</v>
      </c>
      <c r="R51" s="88">
        <f t="shared" si="10"/>
        <v>13.599999999999996</v>
      </c>
      <c r="S51" s="88">
        <f t="shared" si="10"/>
        <v>4.1019999999999994</v>
      </c>
      <c r="T51" s="88">
        <f t="shared" si="10"/>
        <v>50.002000000000002</v>
      </c>
      <c r="U51" s="88">
        <f t="shared" si="10"/>
        <v>48.744</v>
      </c>
      <c r="V51" s="88">
        <f t="shared" si="10"/>
        <v>4.53</v>
      </c>
      <c r="W51" s="88">
        <f t="shared" si="10"/>
        <v>5.1360000000000001</v>
      </c>
      <c r="X51" s="88">
        <f t="shared" si="10"/>
        <v>66.668999999999997</v>
      </c>
      <c r="Y51" s="88">
        <f t="shared" si="10"/>
        <v>20.007000000000001</v>
      </c>
      <c r="Z51" s="89" t="str">
        <f t="shared" si="10"/>
        <v/>
      </c>
      <c r="AA51" s="104">
        <f>SUM(B51:Z51)</f>
        <v>1343.1969999999997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175.911</v>
      </c>
      <c r="C4" s="18">
        <v>186.26400000000001</v>
      </c>
      <c r="D4" s="18">
        <v>174.78799999999998</v>
      </c>
      <c r="E4" s="18">
        <v>174.363</v>
      </c>
      <c r="F4" s="18">
        <v>173.98</v>
      </c>
      <c r="G4" s="18">
        <v>31.721999999999998</v>
      </c>
      <c r="H4" s="18">
        <v>29.747</v>
      </c>
      <c r="I4" s="18">
        <v>3.6270000000000002</v>
      </c>
      <c r="J4" s="18">
        <v>12.85</v>
      </c>
      <c r="K4" s="18">
        <v>10.899000000000001</v>
      </c>
      <c r="L4" s="18">
        <v>13.708000000000002</v>
      </c>
      <c r="M4" s="18">
        <v>13.376999999999999</v>
      </c>
      <c r="N4" s="18">
        <v>20.882000000000001</v>
      </c>
      <c r="O4" s="18">
        <v>32.601999999999997</v>
      </c>
      <c r="P4" s="18">
        <v>39.253999999999998</v>
      </c>
      <c r="Q4" s="18">
        <v>36.433</v>
      </c>
      <c r="R4" s="18">
        <v>13.6</v>
      </c>
      <c r="S4" s="18">
        <v>4.1020000000000003</v>
      </c>
      <c r="T4" s="18">
        <v>50.00200000000001</v>
      </c>
      <c r="U4" s="18">
        <v>48.744</v>
      </c>
      <c r="V4" s="18">
        <v>4.5299999999999994</v>
      </c>
      <c r="W4" s="18">
        <v>5.1360000000000001</v>
      </c>
      <c r="X4" s="18">
        <v>66.669000000000011</v>
      </c>
      <c r="Y4" s="18">
        <v>20.006999999999998</v>
      </c>
      <c r="Z4" s="19"/>
      <c r="AA4" s="20">
        <f>SUM(B4:Z4)</f>
        <v>1343.1969999999997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87.03</v>
      </c>
      <c r="C7" s="28">
        <v>86.44</v>
      </c>
      <c r="D7" s="28">
        <v>81.81</v>
      </c>
      <c r="E7" s="28">
        <v>81.88</v>
      </c>
      <c r="F7" s="28">
        <v>80.83</v>
      </c>
      <c r="G7" s="28">
        <v>71</v>
      </c>
      <c r="H7" s="28">
        <v>76</v>
      </c>
      <c r="I7" s="28">
        <v>69.98</v>
      </c>
      <c r="J7" s="28">
        <v>76</v>
      </c>
      <c r="K7" s="28">
        <v>64.92</v>
      </c>
      <c r="L7" s="28">
        <v>50.34</v>
      </c>
      <c r="M7" s="28">
        <v>37.909999999999997</v>
      </c>
      <c r="N7" s="28">
        <v>23.87</v>
      </c>
      <c r="O7" s="28">
        <v>18.39</v>
      </c>
      <c r="P7" s="28">
        <v>13.21</v>
      </c>
      <c r="Q7" s="28">
        <v>23.83</v>
      </c>
      <c r="R7" s="28">
        <v>34.89</v>
      </c>
      <c r="S7" s="28">
        <v>60.33</v>
      </c>
      <c r="T7" s="28">
        <v>65.84</v>
      </c>
      <c r="U7" s="28">
        <v>107.4</v>
      </c>
      <c r="V7" s="28">
        <v>170.84</v>
      </c>
      <c r="W7" s="28">
        <v>154.24</v>
      </c>
      <c r="X7" s="28">
        <v>65.87</v>
      </c>
      <c r="Y7" s="28">
        <v>57.1</v>
      </c>
      <c r="Z7" s="29"/>
      <c r="AA7" s="30">
        <f>IF(SUM(B7:Z7)&lt;&gt;0,AVERAGEIF(B7:Z7,"&lt;&gt;"""),"")</f>
        <v>69.164583333333326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0.39600000000000002</v>
      </c>
      <c r="E12" s="52"/>
      <c r="F12" s="52"/>
      <c r="G12" s="52"/>
      <c r="H12" s="52"/>
      <c r="I12" s="52"/>
      <c r="J12" s="52">
        <v>1.8740000000000001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2.27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3</v>
      </c>
      <c r="M13" s="52">
        <v>3</v>
      </c>
      <c r="N13" s="52">
        <v>3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9</v>
      </c>
    </row>
    <row r="14" spans="1:27" ht="25.15" customHeight="1" x14ac:dyDescent="0.2">
      <c r="A14" s="55" t="s">
        <v>10</v>
      </c>
      <c r="B14" s="56"/>
      <c r="C14" s="57">
        <v>11.816000000000001</v>
      </c>
      <c r="D14" s="57"/>
      <c r="E14" s="57"/>
      <c r="F14" s="57"/>
      <c r="G14" s="57"/>
      <c r="H14" s="57"/>
      <c r="I14" s="57"/>
      <c r="J14" s="57">
        <v>0.21699999999999997</v>
      </c>
      <c r="K14" s="57"/>
      <c r="L14" s="57"/>
      <c r="M14" s="57"/>
      <c r="N14" s="57">
        <v>7.8449999999999998</v>
      </c>
      <c r="O14" s="57"/>
      <c r="P14" s="57"/>
      <c r="Q14" s="57">
        <v>30.425000000000001</v>
      </c>
      <c r="R14" s="57">
        <v>7.8360000000000003</v>
      </c>
      <c r="S14" s="57"/>
      <c r="T14" s="57">
        <v>20.924000000000003</v>
      </c>
      <c r="U14" s="57">
        <v>14.773999999999997</v>
      </c>
      <c r="V14" s="57"/>
      <c r="W14" s="57"/>
      <c r="X14" s="57">
        <v>11.763</v>
      </c>
      <c r="Y14" s="57">
        <v>12.518000000000001</v>
      </c>
      <c r="Z14" s="58"/>
      <c r="AA14" s="59">
        <f t="shared" si="0"/>
        <v>118.11800000000001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11.816000000000001</v>
      </c>
      <c r="D16" s="62">
        <f t="shared" si="1"/>
        <v>0.39600000000000002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2.0910000000000002</v>
      </c>
      <c r="K16" s="62">
        <f t="shared" si="1"/>
        <v>0</v>
      </c>
      <c r="L16" s="62">
        <f t="shared" si="1"/>
        <v>3</v>
      </c>
      <c r="M16" s="62">
        <f t="shared" si="1"/>
        <v>3</v>
      </c>
      <c r="N16" s="62">
        <f t="shared" si="1"/>
        <v>10.844999999999999</v>
      </c>
      <c r="O16" s="62">
        <f t="shared" si="1"/>
        <v>0</v>
      </c>
      <c r="P16" s="62">
        <f t="shared" si="1"/>
        <v>0</v>
      </c>
      <c r="Q16" s="62">
        <f t="shared" si="1"/>
        <v>30.425000000000001</v>
      </c>
      <c r="R16" s="62">
        <f t="shared" si="1"/>
        <v>7.8360000000000003</v>
      </c>
      <c r="S16" s="62">
        <f t="shared" si="1"/>
        <v>0</v>
      </c>
      <c r="T16" s="62">
        <f t="shared" si="1"/>
        <v>20.924000000000003</v>
      </c>
      <c r="U16" s="62">
        <f t="shared" si="1"/>
        <v>14.773999999999997</v>
      </c>
      <c r="V16" s="62">
        <f t="shared" si="1"/>
        <v>0</v>
      </c>
      <c r="W16" s="62">
        <f t="shared" si="1"/>
        <v>0</v>
      </c>
      <c r="X16" s="62">
        <f t="shared" si="1"/>
        <v>11.763</v>
      </c>
      <c r="Y16" s="62">
        <f t="shared" si="1"/>
        <v>12.518000000000001</v>
      </c>
      <c r="Z16" s="63" t="str">
        <f t="shared" si="1"/>
        <v/>
      </c>
      <c r="AA16" s="64">
        <f>SUM(AA10:AA15)</f>
        <v>129.38800000000001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173</v>
      </c>
      <c r="C19" s="72">
        <v>173</v>
      </c>
      <c r="D19" s="72">
        <v>173</v>
      </c>
      <c r="E19" s="72">
        <v>173</v>
      </c>
      <c r="F19" s="72">
        <v>173</v>
      </c>
      <c r="G19" s="72">
        <v>28</v>
      </c>
      <c r="H19" s="72">
        <v>28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921</v>
      </c>
    </row>
    <row r="20" spans="1:27" ht="25.15" customHeight="1" x14ac:dyDescent="0.2">
      <c r="A20" s="75" t="s">
        <v>15</v>
      </c>
      <c r="B20" s="76">
        <v>0.85</v>
      </c>
      <c r="C20" s="77"/>
      <c r="D20" s="77"/>
      <c r="E20" s="77"/>
      <c r="F20" s="77"/>
      <c r="G20" s="77"/>
      <c r="H20" s="77"/>
      <c r="I20" s="77">
        <v>0.64400000000000002</v>
      </c>
      <c r="J20" s="77">
        <v>0.92500000000000004</v>
      </c>
      <c r="K20" s="77">
        <v>0.68899999999999995</v>
      </c>
      <c r="L20" s="77">
        <v>0.64600000000000002</v>
      </c>
      <c r="M20" s="77">
        <v>0.64100000000000001</v>
      </c>
      <c r="N20" s="77">
        <v>0.53600000000000003</v>
      </c>
      <c r="O20" s="77">
        <v>10.824</v>
      </c>
      <c r="P20" s="77">
        <v>13.651</v>
      </c>
      <c r="Q20" s="77"/>
      <c r="R20" s="77">
        <v>0.58299999999999996</v>
      </c>
      <c r="S20" s="77">
        <v>0.57999999999999996</v>
      </c>
      <c r="T20" s="77">
        <v>9.3970000000000002</v>
      </c>
      <c r="U20" s="77">
        <v>9.2080000000000002</v>
      </c>
      <c r="V20" s="77"/>
      <c r="W20" s="77">
        <v>0.72299999999999998</v>
      </c>
      <c r="X20" s="77">
        <v>3.6859999999999999</v>
      </c>
      <c r="Y20" s="77">
        <v>0.67300000000000004</v>
      </c>
      <c r="Z20" s="78"/>
      <c r="AA20" s="79">
        <f t="shared" si="2"/>
        <v>54.255999999999993</v>
      </c>
    </row>
    <row r="21" spans="1:27" ht="25.15" customHeight="1" x14ac:dyDescent="0.2">
      <c r="A21" s="75" t="s">
        <v>16</v>
      </c>
      <c r="B21" s="80">
        <v>2.0609999999999999</v>
      </c>
      <c r="C21" s="81">
        <v>1.448</v>
      </c>
      <c r="D21" s="81">
        <v>1.3919999999999999</v>
      </c>
      <c r="E21" s="81">
        <v>1.363</v>
      </c>
      <c r="F21" s="81">
        <v>0.98</v>
      </c>
      <c r="G21" s="81">
        <v>3.7219999999999995</v>
      </c>
      <c r="H21" s="81">
        <v>1.7470000000000001</v>
      </c>
      <c r="I21" s="81">
        <v>2.9830000000000001</v>
      </c>
      <c r="J21" s="81">
        <v>9.8339999999999996</v>
      </c>
      <c r="K21" s="81">
        <v>10.210000000000001</v>
      </c>
      <c r="L21" s="81">
        <v>10.062000000000001</v>
      </c>
      <c r="M21" s="81">
        <v>9.7359999999999989</v>
      </c>
      <c r="N21" s="81">
        <v>9.5009999999999994</v>
      </c>
      <c r="O21" s="81">
        <v>21.777999999999999</v>
      </c>
      <c r="P21" s="81">
        <v>25.602999999999998</v>
      </c>
      <c r="Q21" s="81">
        <v>6.008</v>
      </c>
      <c r="R21" s="81">
        <v>5.181</v>
      </c>
      <c r="S21" s="81">
        <v>3.5220000000000002</v>
      </c>
      <c r="T21" s="81">
        <v>19.681000000000001</v>
      </c>
      <c r="U21" s="81">
        <v>24.762</v>
      </c>
      <c r="V21" s="81">
        <v>4.5299999999999994</v>
      </c>
      <c r="W21" s="81">
        <v>4.4130000000000003</v>
      </c>
      <c r="X21" s="81">
        <v>51.220000000000006</v>
      </c>
      <c r="Y21" s="81">
        <v>6.8160000000000007</v>
      </c>
      <c r="Z21" s="78"/>
      <c r="AA21" s="79">
        <f t="shared" si="2"/>
        <v>238.55300000000003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175.911</v>
      </c>
      <c r="C25" s="88">
        <f t="shared" si="3"/>
        <v>174.44800000000001</v>
      </c>
      <c r="D25" s="88">
        <f t="shared" si="3"/>
        <v>174.392</v>
      </c>
      <c r="E25" s="88">
        <f t="shared" si="3"/>
        <v>174.363</v>
      </c>
      <c r="F25" s="88">
        <f t="shared" si="3"/>
        <v>173.98</v>
      </c>
      <c r="G25" s="88">
        <f t="shared" si="3"/>
        <v>31.722000000000001</v>
      </c>
      <c r="H25" s="88">
        <f t="shared" si="3"/>
        <v>29.747</v>
      </c>
      <c r="I25" s="88">
        <f t="shared" si="3"/>
        <v>3.6270000000000002</v>
      </c>
      <c r="J25" s="88">
        <f t="shared" si="3"/>
        <v>10.759</v>
      </c>
      <c r="K25" s="88">
        <f t="shared" si="3"/>
        <v>10.899000000000001</v>
      </c>
      <c r="L25" s="88">
        <f t="shared" si="3"/>
        <v>10.708000000000002</v>
      </c>
      <c r="M25" s="88">
        <f t="shared" si="3"/>
        <v>10.376999999999999</v>
      </c>
      <c r="N25" s="88">
        <f t="shared" si="3"/>
        <v>10.036999999999999</v>
      </c>
      <c r="O25" s="88">
        <f t="shared" si="3"/>
        <v>32.601999999999997</v>
      </c>
      <c r="P25" s="88">
        <f t="shared" si="3"/>
        <v>39.253999999999998</v>
      </c>
      <c r="Q25" s="88">
        <f t="shared" si="3"/>
        <v>6.008</v>
      </c>
      <c r="R25" s="88">
        <f t="shared" si="3"/>
        <v>5.7640000000000002</v>
      </c>
      <c r="S25" s="88">
        <f t="shared" si="3"/>
        <v>4.1020000000000003</v>
      </c>
      <c r="T25" s="88">
        <f t="shared" si="3"/>
        <v>29.078000000000003</v>
      </c>
      <c r="U25" s="88">
        <f t="shared" si="3"/>
        <v>33.97</v>
      </c>
      <c r="V25" s="88">
        <f t="shared" si="3"/>
        <v>4.5299999999999994</v>
      </c>
      <c r="W25" s="88">
        <f t="shared" si="3"/>
        <v>5.1360000000000001</v>
      </c>
      <c r="X25" s="88">
        <f t="shared" si="3"/>
        <v>54.906000000000006</v>
      </c>
      <c r="Y25" s="88">
        <f t="shared" si="3"/>
        <v>7.4890000000000008</v>
      </c>
      <c r="Z25" s="89">
        <f t="shared" si="3"/>
        <v>0</v>
      </c>
      <c r="AA25" s="90">
        <f t="shared" si="3"/>
        <v>1213.809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175.911</v>
      </c>
      <c r="C29" s="77">
        <v>186.26400000000001</v>
      </c>
      <c r="D29" s="77">
        <v>174.78800000000001</v>
      </c>
      <c r="E29" s="77">
        <v>174.363</v>
      </c>
      <c r="F29" s="77">
        <v>173.98</v>
      </c>
      <c r="G29" s="77">
        <v>31.722000000000001</v>
      </c>
      <c r="H29" s="77">
        <v>29.747</v>
      </c>
      <c r="I29" s="77">
        <v>3.6269999999999998</v>
      </c>
      <c r="J29" s="77">
        <v>12.85</v>
      </c>
      <c r="K29" s="77">
        <v>10.898999999999999</v>
      </c>
      <c r="L29" s="77">
        <v>13.708</v>
      </c>
      <c r="M29" s="77">
        <v>13.377000000000001</v>
      </c>
      <c r="N29" s="77">
        <v>20.882000000000001</v>
      </c>
      <c r="O29" s="77">
        <v>32.601999999999997</v>
      </c>
      <c r="P29" s="77">
        <v>39.253999999999998</v>
      </c>
      <c r="Q29" s="77">
        <v>36.433</v>
      </c>
      <c r="R29" s="77">
        <v>13.6</v>
      </c>
      <c r="S29" s="77">
        <v>4.1020000000000003</v>
      </c>
      <c r="T29" s="77">
        <v>50.002000000000002</v>
      </c>
      <c r="U29" s="77">
        <v>48.744</v>
      </c>
      <c r="V29" s="77">
        <v>4.53</v>
      </c>
      <c r="W29" s="77">
        <v>5.1360000000000001</v>
      </c>
      <c r="X29" s="77">
        <v>66.668999999999997</v>
      </c>
      <c r="Y29" s="77">
        <v>20.007000000000001</v>
      </c>
      <c r="Z29" s="78"/>
      <c r="AA29" s="79">
        <f>SUM(B29:Z29)</f>
        <v>1343.1969999999997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175.911</v>
      </c>
      <c r="C31" s="62">
        <f t="shared" si="4"/>
        <v>186.26400000000001</v>
      </c>
      <c r="D31" s="62">
        <f t="shared" si="4"/>
        <v>174.78800000000001</v>
      </c>
      <c r="E31" s="62">
        <f t="shared" si="4"/>
        <v>174.363</v>
      </c>
      <c r="F31" s="62">
        <f t="shared" si="4"/>
        <v>173.98</v>
      </c>
      <c r="G31" s="62">
        <f t="shared" si="4"/>
        <v>31.722000000000001</v>
      </c>
      <c r="H31" s="62">
        <f t="shared" si="4"/>
        <v>29.747</v>
      </c>
      <c r="I31" s="62">
        <f t="shared" si="4"/>
        <v>3.6269999999999998</v>
      </c>
      <c r="J31" s="62">
        <f t="shared" si="4"/>
        <v>12.85</v>
      </c>
      <c r="K31" s="62">
        <f t="shared" si="4"/>
        <v>10.898999999999999</v>
      </c>
      <c r="L31" s="62">
        <f t="shared" si="4"/>
        <v>13.708</v>
      </c>
      <c r="M31" s="62">
        <f t="shared" si="4"/>
        <v>13.377000000000001</v>
      </c>
      <c r="N31" s="62">
        <f t="shared" si="4"/>
        <v>20.882000000000001</v>
      </c>
      <c r="O31" s="62">
        <f t="shared" si="4"/>
        <v>32.601999999999997</v>
      </c>
      <c r="P31" s="62">
        <f t="shared" si="4"/>
        <v>39.253999999999998</v>
      </c>
      <c r="Q31" s="62">
        <f t="shared" si="4"/>
        <v>36.433</v>
      </c>
      <c r="R31" s="62">
        <f t="shared" si="4"/>
        <v>13.6</v>
      </c>
      <c r="S31" s="62">
        <f t="shared" si="4"/>
        <v>4.1020000000000003</v>
      </c>
      <c r="T31" s="62">
        <f t="shared" si="4"/>
        <v>50.002000000000002</v>
      </c>
      <c r="U31" s="62">
        <f t="shared" si="4"/>
        <v>48.744</v>
      </c>
      <c r="V31" s="62">
        <f t="shared" si="4"/>
        <v>4.53</v>
      </c>
      <c r="W31" s="62">
        <f t="shared" si="4"/>
        <v>5.1360000000000001</v>
      </c>
      <c r="X31" s="62">
        <f t="shared" si="4"/>
        <v>66.668999999999997</v>
      </c>
      <c r="Y31" s="62">
        <f t="shared" si="4"/>
        <v>20.007000000000001</v>
      </c>
      <c r="Z31" s="63">
        <f t="shared" si="4"/>
        <v>0</v>
      </c>
      <c r="AA31" s="64">
        <f t="shared" si="4"/>
        <v>1343.1969999999997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175.911</v>
      </c>
      <c r="C51" s="88">
        <f t="shared" si="10"/>
        <v>186.26400000000001</v>
      </c>
      <c r="D51" s="88">
        <f t="shared" si="10"/>
        <v>174.78799999999998</v>
      </c>
      <c r="E51" s="88">
        <f t="shared" si="10"/>
        <v>174.363</v>
      </c>
      <c r="F51" s="88">
        <f t="shared" si="10"/>
        <v>173.98</v>
      </c>
      <c r="G51" s="88">
        <f t="shared" si="10"/>
        <v>31.722000000000001</v>
      </c>
      <c r="H51" s="88">
        <f t="shared" si="10"/>
        <v>29.747</v>
      </c>
      <c r="I51" s="88">
        <f t="shared" si="10"/>
        <v>3.6270000000000002</v>
      </c>
      <c r="J51" s="88">
        <f t="shared" si="10"/>
        <v>12.850000000000001</v>
      </c>
      <c r="K51" s="88">
        <f t="shared" si="10"/>
        <v>10.899000000000001</v>
      </c>
      <c r="L51" s="88">
        <f t="shared" si="10"/>
        <v>13.708000000000002</v>
      </c>
      <c r="M51" s="88">
        <f t="shared" si="10"/>
        <v>13.376999999999999</v>
      </c>
      <c r="N51" s="88">
        <f t="shared" si="10"/>
        <v>20.881999999999998</v>
      </c>
      <c r="O51" s="88">
        <f t="shared" si="10"/>
        <v>32.601999999999997</v>
      </c>
      <c r="P51" s="88">
        <f t="shared" si="10"/>
        <v>39.253999999999998</v>
      </c>
      <c r="Q51" s="88">
        <f t="shared" si="10"/>
        <v>36.433</v>
      </c>
      <c r="R51" s="88">
        <f t="shared" si="10"/>
        <v>13.600000000000001</v>
      </c>
      <c r="S51" s="88">
        <f t="shared" si="10"/>
        <v>4.1020000000000003</v>
      </c>
      <c r="T51" s="88">
        <f t="shared" si="10"/>
        <v>50.00200000000001</v>
      </c>
      <c r="U51" s="88">
        <f t="shared" si="10"/>
        <v>48.744</v>
      </c>
      <c r="V51" s="88">
        <f t="shared" si="10"/>
        <v>4.5299999999999994</v>
      </c>
      <c r="W51" s="88">
        <f t="shared" si="10"/>
        <v>5.1360000000000001</v>
      </c>
      <c r="X51" s="88">
        <f t="shared" si="10"/>
        <v>66.669000000000011</v>
      </c>
      <c r="Y51" s="88">
        <f t="shared" si="10"/>
        <v>20.007000000000001</v>
      </c>
      <c r="Z51" s="89">
        <f t="shared" si="10"/>
        <v>0</v>
      </c>
      <c r="AA51" s="104">
        <f>SUM(B51:Z51)</f>
        <v>1343.1969999999997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87.03</v>
      </c>
      <c r="C7" s="117">
        <v>86.44</v>
      </c>
      <c r="D7" s="117">
        <v>81.81</v>
      </c>
      <c r="E7" s="117">
        <v>81.88</v>
      </c>
      <c r="F7" s="117">
        <v>80.83</v>
      </c>
      <c r="G7" s="117">
        <v>71</v>
      </c>
      <c r="H7" s="117">
        <v>76</v>
      </c>
      <c r="I7" s="117">
        <v>69.98</v>
      </c>
      <c r="J7" s="117">
        <v>76</v>
      </c>
      <c r="K7" s="117">
        <v>64.92</v>
      </c>
      <c r="L7" s="117">
        <v>50.34</v>
      </c>
      <c r="M7" s="117">
        <v>37.909999999999997</v>
      </c>
      <c r="N7" s="117">
        <v>23.87</v>
      </c>
      <c r="O7" s="117">
        <v>18.39</v>
      </c>
      <c r="P7" s="117">
        <v>13.21</v>
      </c>
      <c r="Q7" s="117">
        <v>23.83</v>
      </c>
      <c r="R7" s="117">
        <v>34.89</v>
      </c>
      <c r="S7" s="117">
        <v>60.33</v>
      </c>
      <c r="T7" s="117">
        <v>65.84</v>
      </c>
      <c r="U7" s="117">
        <v>107.4</v>
      </c>
      <c r="V7" s="117">
        <v>170.84</v>
      </c>
      <c r="W7" s="117">
        <v>154.24</v>
      </c>
      <c r="X7" s="117">
        <v>65.87</v>
      </c>
      <c r="Y7" s="117">
        <v>57.1</v>
      </c>
      <c r="Z7" s="118"/>
      <c r="AA7" s="119">
        <f>IF(SUM(B7:Z7)&lt;&gt;0,AVERAGEIF(B7:Z7,"&lt;&gt;"""),"")</f>
        <v>69.164583333333326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2024-05-31T13:28:20Z</dcterms:created>
  <dcterms:modified xsi:type="dcterms:W3CDTF">2024-05-31T13:28:22Z</dcterms:modified>
</cp:coreProperties>
</file>