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<sst xmlns="http://schemas.openxmlformats.org/spreadsheetml/2006/main" count="117" uniqueCount="53">
  <si>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30/05/2024 16:22:19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</si>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</sst>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9D-41E5-B005-C3BB9279C2F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9D-41E5-B005-C3BB9279C2F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19.794999999999998</c:v>
                </c:pt>
                <c:pt idx="1">
                  <c:v>11.397</c:v>
                </c:pt>
                <c:pt idx="2">
                  <c:v>13.347999999999999</c:v>
                </c:pt>
                <c:pt idx="3">
                  <c:v>16.905999999999999</c:v>
                </c:pt>
                <c:pt idx="4">
                  <c:v>24.274999999999999</c:v>
                </c:pt>
                <c:pt idx="5">
                  <c:v>27.481000000000002</c:v>
                </c:pt>
                <c:pt idx="6">
                  <c:v>36.213000000000001</c:v>
                </c:pt>
                <c:pt idx="7">
                  <c:v>11.961</c:v>
                </c:pt>
                <c:pt idx="9">
                  <c:v>18.667000000000002</c:v>
                </c:pt>
                <c:pt idx="10">
                  <c:v>30</c:v>
                </c:pt>
                <c:pt idx="11">
                  <c:v>26.631</c:v>
                </c:pt>
                <c:pt idx="16">
                  <c:v>40.411000000000001</c:v>
                </c:pt>
                <c:pt idx="17">
                  <c:v>33.204999999999998</c:v>
                </c:pt>
                <c:pt idx="18">
                  <c:v>26.253</c:v>
                </c:pt>
                <c:pt idx="19">
                  <c:v>39.894999999999996</c:v>
                </c:pt>
                <c:pt idx="20">
                  <c:v>40.677999999999997</c:v>
                </c:pt>
                <c:pt idx="21">
                  <c:v>16</c:v>
                </c:pt>
                <c:pt idx="22">
                  <c:v>44.25</c:v>
                </c:pt>
                <c:pt idx="23">
                  <c:v>31.164000000000001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9D-41E5-B005-C3BB9279C2F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9D-41E5-B005-C3BB9279C2F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1.0999999999999999E-2</c:v>
                </c:pt>
                <c:pt idx="7">
                  <c:v>1.7000000000000001E-2</c:v>
                </c:pt>
                <c:pt idx="14">
                  <c:v>0.3</c:v>
                </c:pt>
                <c:pt idx="18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9D-41E5-B005-C3BB9279C2F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9D-41E5-B005-C3BB9279C2F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9D-41E5-B005-C3BB9279C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22.670999999999999</c:v>
                </c:pt>
                <c:pt idx="1">
                  <c:v>16.327000000000002</c:v>
                </c:pt>
                <c:pt idx="2">
                  <c:v>17.815999999999995</c:v>
                </c:pt>
                <c:pt idx="3">
                  <c:v>19.914999999999999</c:v>
                </c:pt>
                <c:pt idx="4">
                  <c:v>25.515000000000001</c:v>
                </c:pt>
                <c:pt idx="5">
                  <c:v>27.481000000000002</c:v>
                </c:pt>
                <c:pt idx="6">
                  <c:v>36.224000000000004</c:v>
                </c:pt>
                <c:pt idx="7">
                  <c:v>14.447999999999999</c:v>
                </c:pt>
                <c:pt idx="8">
                  <c:v>24.108999999999998</c:v>
                </c:pt>
                <c:pt idx="9">
                  <c:v>23.118000000000002</c:v>
                </c:pt>
                <c:pt idx="10">
                  <c:v>34.425000000000004</c:v>
                </c:pt>
                <c:pt idx="11">
                  <c:v>32.936</c:v>
                </c:pt>
                <c:pt idx="12">
                  <c:v>12.588999999999999</c:v>
                </c:pt>
                <c:pt idx="13">
                  <c:v>12.668999999999999</c:v>
                </c:pt>
                <c:pt idx="14">
                  <c:v>5.3309999999999995</c:v>
                </c:pt>
                <c:pt idx="15">
                  <c:v>8.5410000000000004</c:v>
                </c:pt>
                <c:pt idx="16">
                  <c:v>44.634999999999998</c:v>
                </c:pt>
                <c:pt idx="17">
                  <c:v>36.933000000000007</c:v>
                </c:pt>
                <c:pt idx="18">
                  <c:v>27.001999999999995</c:v>
                </c:pt>
                <c:pt idx="19">
                  <c:v>39.894999999999996</c:v>
                </c:pt>
                <c:pt idx="20">
                  <c:v>40.67799999999999</c:v>
                </c:pt>
                <c:pt idx="21">
                  <c:v>15.999999999999998</c:v>
                </c:pt>
                <c:pt idx="22">
                  <c:v>44.250000000000007</c:v>
                </c:pt>
                <c:pt idx="23">
                  <c:v>31.164000000000001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89D-41E5-B005-C3BB9279C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88.42</c:v>
                </c:pt>
                <c:pt idx="1">
                  <c:v>80</c:v>
                </c:pt>
                <c:pt idx="2">
                  <c:v>81.83</c:v>
                </c:pt>
                <c:pt idx="3">
                  <c:v>82</c:v>
                </c:pt>
                <c:pt idx="4">
                  <c:v>86</c:v>
                </c:pt>
                <c:pt idx="5">
                  <c:v>104.2</c:v>
                </c:pt>
                <c:pt idx="6">
                  <c:v>96.69</c:v>
                </c:pt>
                <c:pt idx="7">
                  <c:v>114.29</c:v>
                </c:pt>
                <c:pt idx="8">
                  <c:v>114.22</c:v>
                </c:pt>
                <c:pt idx="9">
                  <c:v>97.79</c:v>
                </c:pt>
                <c:pt idx="10">
                  <c:v>88.81</c:v>
                </c:pt>
                <c:pt idx="11">
                  <c:v>82.76</c:v>
                </c:pt>
                <c:pt idx="12">
                  <c:v>78.56</c:v>
                </c:pt>
                <c:pt idx="13">
                  <c:v>71.989999999999995</c:v>
                </c:pt>
                <c:pt idx="14">
                  <c:v>68.739999999999995</c:v>
                </c:pt>
                <c:pt idx="15">
                  <c:v>69.34</c:v>
                </c:pt>
                <c:pt idx="16">
                  <c:v>74</c:v>
                </c:pt>
                <c:pt idx="17">
                  <c:v>85.61</c:v>
                </c:pt>
                <c:pt idx="18">
                  <c:v>111.59</c:v>
                </c:pt>
                <c:pt idx="19">
                  <c:v>128.26</c:v>
                </c:pt>
                <c:pt idx="20">
                  <c:v>135.62</c:v>
                </c:pt>
                <c:pt idx="21">
                  <c:v>130.37</c:v>
                </c:pt>
                <c:pt idx="22">
                  <c:v>97.66</c:v>
                </c:pt>
                <c:pt idx="23">
                  <c:v>90.43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9D-41E5-B005-C3BB9279C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22.670999999999999</v>
      </c>
      <c r="C4" s="18">
        <v>16.326999999999998</v>
      </c>
      <c r="D4" s="18">
        <v>17.815999999999999</v>
      </c>
      <c r="E4" s="18">
        <v>19.914999999999999</v>
      </c>
      <c r="F4" s="18">
        <v>25.515000000000001</v>
      </c>
      <c r="G4" s="18">
        <v>27.481000000000002</v>
      </c>
      <c r="H4" s="18">
        <v>36.223999999999997</v>
      </c>
      <c r="I4" s="18">
        <v>14.448</v>
      </c>
      <c r="J4" s="18">
        <v>24.109000000000002</v>
      </c>
      <c r="K4" s="18">
        <v>23.118000000000002</v>
      </c>
      <c r="L4" s="18">
        <v>34.424999999999997</v>
      </c>
      <c r="M4" s="18">
        <v>32.936</v>
      </c>
      <c r="N4" s="18">
        <v>12.588999999999999</v>
      </c>
      <c r="O4" s="18">
        <v>12.669</v>
      </c>
      <c r="P4" s="18">
        <v>5.3309999999999995</v>
      </c>
      <c r="Q4" s="18">
        <v>8.5410000000000004</v>
      </c>
      <c r="R4" s="18">
        <v>44.635000000000005</v>
      </c>
      <c r="S4" s="18">
        <v>36.933</v>
      </c>
      <c r="T4" s="18">
        <v>27.002000000000002</v>
      </c>
      <c r="U4" s="18">
        <v>39.894999999999996</v>
      </c>
      <c r="V4" s="18">
        <v>40.677999999999997</v>
      </c>
      <c r="W4" s="18">
        <v>16</v>
      </c>
      <c r="X4" s="18">
        <v>44.25</v>
      </c>
      <c r="Y4" s="18">
        <v>31.164000000000001</v>
      </c>
      <c r="Z4" s="19"/>
      <c r="AA4" s="20">
        <f>SUM(B4:Z4)</f>
        <v>614.67199999999991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88.42</v>
      </c>
      <c r="C7" s="28">
        <v>80</v>
      </c>
      <c r="D7" s="28">
        <v>81.83</v>
      </c>
      <c r="E7" s="28">
        <v>82</v>
      </c>
      <c r="F7" s="28">
        <v>86</v>
      </c>
      <c r="G7" s="28">
        <v>104.2</v>
      </c>
      <c r="H7" s="28">
        <v>96.69</v>
      </c>
      <c r="I7" s="28">
        <v>114.29</v>
      </c>
      <c r="J7" s="28">
        <v>114.22</v>
      </c>
      <c r="K7" s="28">
        <v>97.79</v>
      </c>
      <c r="L7" s="28">
        <v>88.81</v>
      </c>
      <c r="M7" s="28">
        <v>82.76</v>
      </c>
      <c r="N7" s="28">
        <v>78.56</v>
      </c>
      <c r="O7" s="28">
        <v>71.989999999999995</v>
      </c>
      <c r="P7" s="28">
        <v>68.739999999999995</v>
      </c>
      <c r="Q7" s="28">
        <v>69.34</v>
      </c>
      <c r="R7" s="28">
        <v>74</v>
      </c>
      <c r="S7" s="28">
        <v>85.61</v>
      </c>
      <c r="T7" s="28">
        <v>111.59</v>
      </c>
      <c r="U7" s="28">
        <v>128.26</v>
      </c>
      <c r="V7" s="28">
        <v>135.62</v>
      </c>
      <c r="W7" s="28">
        <v>130.37</v>
      </c>
      <c r="X7" s="28">
        <v>97.66</v>
      </c>
      <c r="Y7" s="28">
        <v>90.43</v>
      </c>
      <c r="Z7" s="29"/>
      <c r="AA7" s="30">
        <f>IF(SUM(B7:Z7)&lt;&gt;0,AVERAGEIF(B7:Z7,"&lt;&gt;"""),"")</f>
        <v>94.132499999999979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19.794999999999998</v>
      </c>
      <c r="C12" s="52">
        <v>11.397</v>
      </c>
      <c r="D12" s="52">
        <v>13.347999999999999</v>
      </c>
      <c r="E12" s="52">
        <v>16.905999999999999</v>
      </c>
      <c r="F12" s="52">
        <v>24.274999999999999</v>
      </c>
      <c r="G12" s="52">
        <v>27.481000000000002</v>
      </c>
      <c r="H12" s="52">
        <v>36.213000000000001</v>
      </c>
      <c r="I12" s="52">
        <v>11.961</v>
      </c>
      <c r="J12" s="52"/>
      <c r="K12" s="52">
        <v>18.667000000000002</v>
      </c>
      <c r="L12" s="52">
        <v>30</v>
      </c>
      <c r="M12" s="52">
        <v>26.631</v>
      </c>
      <c r="N12" s="52"/>
      <c r="O12" s="52"/>
      <c r="P12" s="52"/>
      <c r="Q12" s="52"/>
      <c r="R12" s="52">
        <v>40.411000000000001</v>
      </c>
      <c r="S12" s="52">
        <v>33.204999999999998</v>
      </c>
      <c r="T12" s="52">
        <v>26.253</v>
      </c>
      <c r="U12" s="52">
        <v>39.894999999999996</v>
      </c>
      <c r="V12" s="52">
        <v>40.677999999999997</v>
      </c>
      <c r="W12" s="52">
        <v>16</v>
      </c>
      <c r="X12" s="52">
        <v>44.25</v>
      </c>
      <c r="Y12" s="52">
        <v>31.164000000000001</v>
      </c>
      <c r="Z12" s="53"/>
      <c r="AA12" s="54">
        <f t="shared" si="0"/>
        <v>508.53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1.0999999999999999E-2</v>
      </c>
      <c r="I14" s="57">
        <v>1.7000000000000001E-2</v>
      </c>
      <c r="J14" s="57"/>
      <c r="K14" s="57"/>
      <c r="L14" s="57"/>
      <c r="M14" s="57"/>
      <c r="N14" s="57"/>
      <c r="O14" s="57"/>
      <c r="P14" s="57">
        <v>0.3</v>
      </c>
      <c r="Q14" s="57"/>
      <c r="R14" s="57"/>
      <c r="S14" s="57"/>
      <c r="T14" s="57">
        <v>8.9999999999999993E-3</v>
      </c>
      <c r="U14" s="57"/>
      <c r="V14" s="57"/>
      <c r="W14" s="57"/>
      <c r="X14" s="57"/>
      <c r="Y14" s="57"/>
      <c r="Z14" s="58"/>
      <c r="AA14" s="59">
        <f t="shared" si="0"/>
        <v>0.33700000000000002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19.794999999999998</v>
      </c>
      <c r="C16" s="62">
        <f t="shared" ref="C16:Z16" si="1">IF(LEN(C$2)&gt;0,SUM(C10:C15),"")</f>
        <v>11.397</v>
      </c>
      <c r="D16" s="62">
        <f t="shared" si="1"/>
        <v>13.347999999999999</v>
      </c>
      <c r="E16" s="62">
        <f t="shared" si="1"/>
        <v>16.905999999999999</v>
      </c>
      <c r="F16" s="62">
        <f t="shared" si="1"/>
        <v>24.274999999999999</v>
      </c>
      <c r="G16" s="62">
        <f t="shared" si="1"/>
        <v>27.481000000000002</v>
      </c>
      <c r="H16" s="62">
        <f t="shared" si="1"/>
        <v>36.224000000000004</v>
      </c>
      <c r="I16" s="62">
        <f t="shared" si="1"/>
        <v>11.978</v>
      </c>
      <c r="J16" s="62">
        <f t="shared" si="1"/>
        <v>0</v>
      </c>
      <c r="K16" s="62">
        <f t="shared" si="1"/>
        <v>18.667000000000002</v>
      </c>
      <c r="L16" s="62">
        <f t="shared" si="1"/>
        <v>30</v>
      </c>
      <c r="M16" s="62">
        <f t="shared" si="1"/>
        <v>26.631</v>
      </c>
      <c r="N16" s="62">
        <f t="shared" si="1"/>
        <v>0</v>
      </c>
      <c r="O16" s="62">
        <f t="shared" si="1"/>
        <v>0</v>
      </c>
      <c r="P16" s="62">
        <f t="shared" si="1"/>
        <v>0.3</v>
      </c>
      <c r="Q16" s="62">
        <f t="shared" si="1"/>
        <v>0</v>
      </c>
      <c r="R16" s="62">
        <f t="shared" si="1"/>
        <v>40.411000000000001</v>
      </c>
      <c r="S16" s="62">
        <f t="shared" si="1"/>
        <v>33.204999999999998</v>
      </c>
      <c r="T16" s="62">
        <f t="shared" si="1"/>
        <v>26.262</v>
      </c>
      <c r="U16" s="62">
        <f t="shared" si="1"/>
        <v>39.894999999999996</v>
      </c>
      <c r="V16" s="62">
        <f t="shared" si="1"/>
        <v>40.677999999999997</v>
      </c>
      <c r="W16" s="62">
        <f t="shared" si="1"/>
        <v>16</v>
      </c>
      <c r="X16" s="62">
        <f t="shared" si="1"/>
        <v>44.25</v>
      </c>
      <c r="Y16" s="62">
        <f t="shared" si="1"/>
        <v>31.164000000000001</v>
      </c>
      <c r="Z16" s="63" t="str">
        <f t="shared" si="1"/>
        <v/>
      </c>
      <c r="AA16" s="64">
        <f>SUM(AA10:AA15)</f>
        <v>508.86699999999996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>
        <v>2.8759999999999999</v>
      </c>
      <c r="C21" s="81">
        <v>4.93</v>
      </c>
      <c r="D21" s="81">
        <v>4.468</v>
      </c>
      <c r="E21" s="81">
        <v>3.0089999999999999</v>
      </c>
      <c r="F21" s="81">
        <v>1.24</v>
      </c>
      <c r="G21" s="81"/>
      <c r="H21" s="81"/>
      <c r="I21" s="81">
        <v>2.4700000000000002</v>
      </c>
      <c r="J21" s="81">
        <v>4.109</v>
      </c>
      <c r="K21" s="81">
        <v>4.4509999999999996</v>
      </c>
      <c r="L21" s="81">
        <v>4.4249999999999998</v>
      </c>
      <c r="M21" s="81">
        <v>6.3049999999999997</v>
      </c>
      <c r="N21" s="81">
        <v>12.588999999999999</v>
      </c>
      <c r="O21" s="81">
        <v>12.669</v>
      </c>
      <c r="P21" s="81">
        <v>5.0309999999999997</v>
      </c>
      <c r="Q21" s="81">
        <v>8.5410000000000004</v>
      </c>
      <c r="R21" s="81">
        <v>4.2240000000000002</v>
      </c>
      <c r="S21" s="81">
        <v>3.7280000000000002</v>
      </c>
      <c r="T21" s="81">
        <v>0.74</v>
      </c>
      <c r="U21" s="81"/>
      <c r="V21" s="81"/>
      <c r="W21" s="81"/>
      <c r="X21" s="81"/>
      <c r="Y21" s="81"/>
      <c r="Z21" s="78"/>
      <c r="AA21" s="79">
        <f t="shared" si="2"/>
        <v>85.804999999999993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2.8759999999999999</v>
      </c>
      <c r="C25" s="88">
        <f t="shared" ref="C25:Z25" si="3">IF(LEN(C$2)&gt;0,SUM(C19:C24),"")</f>
        <v>4.93</v>
      </c>
      <c r="D25" s="88">
        <f t="shared" si="3"/>
        <v>4.468</v>
      </c>
      <c r="E25" s="88">
        <f t="shared" si="3"/>
        <v>3.0089999999999999</v>
      </c>
      <c r="F25" s="88">
        <f t="shared" si="3"/>
        <v>1.24</v>
      </c>
      <c r="G25" s="88">
        <f t="shared" si="3"/>
        <v>0</v>
      </c>
      <c r="H25" s="88">
        <f t="shared" si="3"/>
        <v>0</v>
      </c>
      <c r="I25" s="88">
        <f t="shared" si="3"/>
        <v>2.4700000000000002</v>
      </c>
      <c r="J25" s="88">
        <f t="shared" si="3"/>
        <v>24.109000000000002</v>
      </c>
      <c r="K25" s="88">
        <f t="shared" si="3"/>
        <v>4.4509999999999996</v>
      </c>
      <c r="L25" s="88">
        <f t="shared" si="3"/>
        <v>4.4249999999999998</v>
      </c>
      <c r="M25" s="88">
        <f t="shared" si="3"/>
        <v>6.3049999999999997</v>
      </c>
      <c r="N25" s="88">
        <f t="shared" si="3"/>
        <v>12.588999999999999</v>
      </c>
      <c r="O25" s="88">
        <f t="shared" si="3"/>
        <v>12.669</v>
      </c>
      <c r="P25" s="88">
        <f t="shared" si="3"/>
        <v>5.0309999999999997</v>
      </c>
      <c r="Q25" s="88">
        <f t="shared" si="3"/>
        <v>8.5410000000000004</v>
      </c>
      <c r="R25" s="88">
        <f t="shared" si="3"/>
        <v>4.2240000000000002</v>
      </c>
      <c r="S25" s="88">
        <f t="shared" si="3"/>
        <v>3.7280000000000002</v>
      </c>
      <c r="T25" s="88">
        <f t="shared" si="3"/>
        <v>0.74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105.80499999999999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22.670999999999999</v>
      </c>
      <c r="C29" s="77">
        <v>16.327000000000002</v>
      </c>
      <c r="D29" s="77">
        <v>17.815999999999999</v>
      </c>
      <c r="E29" s="77">
        <v>19.914999999999999</v>
      </c>
      <c r="F29" s="77">
        <v>25.515000000000001</v>
      </c>
      <c r="G29" s="77">
        <v>27.481000000000002</v>
      </c>
      <c r="H29" s="77">
        <v>36.223999999999997</v>
      </c>
      <c r="I29" s="77">
        <v>14.448</v>
      </c>
      <c r="J29" s="77">
        <v>24.109000000000002</v>
      </c>
      <c r="K29" s="77">
        <v>23.117999999999999</v>
      </c>
      <c r="L29" s="77">
        <v>34.424999999999997</v>
      </c>
      <c r="M29" s="77">
        <v>32.936</v>
      </c>
      <c r="N29" s="77">
        <v>12.589</v>
      </c>
      <c r="O29" s="77">
        <v>12.669</v>
      </c>
      <c r="P29" s="77">
        <v>5.3310000000000004</v>
      </c>
      <c r="Q29" s="77">
        <v>8.5410000000000004</v>
      </c>
      <c r="R29" s="77">
        <v>44.634999999999998</v>
      </c>
      <c r="S29" s="77">
        <v>36.933</v>
      </c>
      <c r="T29" s="77">
        <v>27.001999999999999</v>
      </c>
      <c r="U29" s="77">
        <v>39.895000000000003</v>
      </c>
      <c r="V29" s="77">
        <v>40.677999999999997</v>
      </c>
      <c r="W29" s="77">
        <v>16</v>
      </c>
      <c r="X29" s="77">
        <v>44.25</v>
      </c>
      <c r="Y29" s="77">
        <v>31.164000000000001</v>
      </c>
      <c r="Z29" s="78"/>
      <c r="AA29" s="79">
        <f>SUM(B29:Z29)</f>
        <v>614.67200000000003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22.670999999999999</v>
      </c>
      <c r="C31" s="62">
        <f t="shared" ref="C31:Z31" si="4">IF(LEN(C$2)&gt;0,SUM(C28:C30),"")</f>
        <v>16.327000000000002</v>
      </c>
      <c r="D31" s="62">
        <f t="shared" si="4"/>
        <v>17.815999999999999</v>
      </c>
      <c r="E31" s="62">
        <f t="shared" si="4"/>
        <v>19.914999999999999</v>
      </c>
      <c r="F31" s="62">
        <f t="shared" si="4"/>
        <v>25.515000000000001</v>
      </c>
      <c r="G31" s="62">
        <f t="shared" si="4"/>
        <v>27.481000000000002</v>
      </c>
      <c r="H31" s="62">
        <f t="shared" si="4"/>
        <v>36.223999999999997</v>
      </c>
      <c r="I31" s="62">
        <f t="shared" si="4"/>
        <v>14.448</v>
      </c>
      <c r="J31" s="62">
        <f t="shared" si="4"/>
        <v>24.109000000000002</v>
      </c>
      <c r="K31" s="62">
        <f t="shared" si="4"/>
        <v>23.117999999999999</v>
      </c>
      <c r="L31" s="62">
        <f t="shared" si="4"/>
        <v>34.424999999999997</v>
      </c>
      <c r="M31" s="62">
        <f t="shared" si="4"/>
        <v>32.936</v>
      </c>
      <c r="N31" s="62">
        <f t="shared" si="4"/>
        <v>12.589</v>
      </c>
      <c r="O31" s="62">
        <f t="shared" si="4"/>
        <v>12.669</v>
      </c>
      <c r="P31" s="62">
        <f t="shared" si="4"/>
        <v>5.3310000000000004</v>
      </c>
      <c r="Q31" s="62">
        <f t="shared" si="4"/>
        <v>8.5410000000000004</v>
      </c>
      <c r="R31" s="62">
        <f t="shared" si="4"/>
        <v>44.634999999999998</v>
      </c>
      <c r="S31" s="62">
        <f t="shared" si="4"/>
        <v>36.933</v>
      </c>
      <c r="T31" s="62">
        <f t="shared" si="4"/>
        <v>27.001999999999999</v>
      </c>
      <c r="U31" s="62">
        <f t="shared" si="4"/>
        <v>39.895000000000003</v>
      </c>
      <c r="V31" s="62">
        <f t="shared" si="4"/>
        <v>40.677999999999997</v>
      </c>
      <c r="W31" s="62">
        <f t="shared" si="4"/>
        <v>16</v>
      </c>
      <c r="X31" s="62">
        <f t="shared" si="4"/>
        <v>44.25</v>
      </c>
      <c r="Y31" s="62">
        <f t="shared" si="4"/>
        <v>31.164000000000001</v>
      </c>
      <c r="Z31" s="63" t="str">
        <f t="shared" si="4"/>
        <v/>
      </c>
      <c r="AA31" s="64">
        <f>SUM(AA28:AA30)</f>
        <v>614.67200000000003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22.670999999999999</v>
      </c>
      <c r="C51" s="88">
        <f t="shared" si="10"/>
        <v>16.326999999999998</v>
      </c>
      <c r="D51" s="88">
        <f t="shared" si="10"/>
        <v>17.815999999999999</v>
      </c>
      <c r="E51" s="88">
        <f t="shared" si="10"/>
        <v>19.914999999999999</v>
      </c>
      <c r="F51" s="88">
        <f t="shared" si="10"/>
        <v>25.514999999999997</v>
      </c>
      <c r="G51" s="88">
        <f t="shared" si="10"/>
        <v>27.481000000000002</v>
      </c>
      <c r="H51" s="88">
        <f t="shared" si="10"/>
        <v>36.224000000000004</v>
      </c>
      <c r="I51" s="88">
        <f t="shared" si="10"/>
        <v>14.448</v>
      </c>
      <c r="J51" s="88">
        <f t="shared" si="10"/>
        <v>24.109000000000002</v>
      </c>
      <c r="K51" s="88">
        <f t="shared" si="10"/>
        <v>23.118000000000002</v>
      </c>
      <c r="L51" s="88">
        <f t="shared" si="10"/>
        <v>34.424999999999997</v>
      </c>
      <c r="M51" s="88">
        <f t="shared" si="10"/>
        <v>32.936</v>
      </c>
      <c r="N51" s="88">
        <f t="shared" si="10"/>
        <v>12.588999999999999</v>
      </c>
      <c r="O51" s="88">
        <f t="shared" si="10"/>
        <v>12.669</v>
      </c>
      <c r="P51" s="88">
        <f t="shared" si="10"/>
        <v>5.3309999999999995</v>
      </c>
      <c r="Q51" s="88">
        <f t="shared" si="10"/>
        <v>8.5410000000000004</v>
      </c>
      <c r="R51" s="88">
        <f t="shared" si="10"/>
        <v>44.635000000000005</v>
      </c>
      <c r="S51" s="88">
        <f t="shared" si="10"/>
        <v>36.933</v>
      </c>
      <c r="T51" s="88">
        <f t="shared" si="10"/>
        <v>27.001999999999999</v>
      </c>
      <c r="U51" s="88">
        <f t="shared" si="10"/>
        <v>39.894999999999996</v>
      </c>
      <c r="V51" s="88">
        <f t="shared" si="10"/>
        <v>40.677999999999997</v>
      </c>
      <c r="W51" s="88">
        <f t="shared" si="10"/>
        <v>16</v>
      </c>
      <c r="X51" s="88">
        <f t="shared" si="10"/>
        <v>44.25</v>
      </c>
      <c r="Y51" s="88">
        <f t="shared" si="10"/>
        <v>31.164000000000001</v>
      </c>
      <c r="Z51" s="89" t="str">
        <f t="shared" si="10"/>
        <v/>
      </c>
      <c r="AA51" s="104">
        <f>SUM(B51:Z51)</f>
        <v>614.67200000000003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22.670999999999999</v>
      </c>
      <c r="C4" s="18">
        <v>16.327000000000002</v>
      </c>
      <c r="D4" s="18">
        <v>17.815999999999995</v>
      </c>
      <c r="E4" s="18">
        <v>19.914999999999999</v>
      </c>
      <c r="F4" s="18">
        <v>25.515000000000001</v>
      </c>
      <c r="G4" s="18">
        <v>27.481000000000002</v>
      </c>
      <c r="H4" s="18">
        <v>36.224000000000004</v>
      </c>
      <c r="I4" s="18">
        <v>14.447999999999999</v>
      </c>
      <c r="J4" s="18">
        <v>24.108999999999998</v>
      </c>
      <c r="K4" s="18">
        <v>23.118000000000002</v>
      </c>
      <c r="L4" s="18">
        <v>34.425000000000004</v>
      </c>
      <c r="M4" s="18">
        <v>32.936</v>
      </c>
      <c r="N4" s="18">
        <v>12.588999999999999</v>
      </c>
      <c r="O4" s="18">
        <v>12.668999999999999</v>
      </c>
      <c r="P4" s="18">
        <v>5.3309999999999995</v>
      </c>
      <c r="Q4" s="18">
        <v>8.5410000000000004</v>
      </c>
      <c r="R4" s="18">
        <v>44.634999999999998</v>
      </c>
      <c r="S4" s="18">
        <v>36.933000000000007</v>
      </c>
      <c r="T4" s="18">
        <v>27.001999999999995</v>
      </c>
      <c r="U4" s="18">
        <v>39.894999999999996</v>
      </c>
      <c r="V4" s="18">
        <v>40.67799999999999</v>
      </c>
      <c r="W4" s="18">
        <v>15.999999999999998</v>
      </c>
      <c r="X4" s="18">
        <v>44.250000000000007</v>
      </c>
      <c r="Y4" s="18">
        <v>31.164000000000001</v>
      </c>
      <c r="Z4" s="19"/>
      <c r="AA4" s="20">
        <f>SUM(B4:Z4)</f>
        <v>614.67199999999991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88.42</v>
      </c>
      <c r="C7" s="28">
        <v>80</v>
      </c>
      <c r="D7" s="28">
        <v>81.83</v>
      </c>
      <c r="E7" s="28">
        <v>82</v>
      </c>
      <c r="F7" s="28">
        <v>86</v>
      </c>
      <c r="G7" s="28">
        <v>104.2</v>
      </c>
      <c r="H7" s="28">
        <v>96.69</v>
      </c>
      <c r="I7" s="28">
        <v>114.29</v>
      </c>
      <c r="J7" s="28">
        <v>114.22</v>
      </c>
      <c r="K7" s="28">
        <v>97.79</v>
      </c>
      <c r="L7" s="28">
        <v>88.81</v>
      </c>
      <c r="M7" s="28">
        <v>82.76</v>
      </c>
      <c r="N7" s="28">
        <v>78.56</v>
      </c>
      <c r="O7" s="28">
        <v>71.989999999999995</v>
      </c>
      <c r="P7" s="28">
        <v>68.739999999999995</v>
      </c>
      <c r="Q7" s="28">
        <v>69.34</v>
      </c>
      <c r="R7" s="28">
        <v>74</v>
      </c>
      <c r="S7" s="28">
        <v>85.61</v>
      </c>
      <c r="T7" s="28">
        <v>111.59</v>
      </c>
      <c r="U7" s="28">
        <v>128.26</v>
      </c>
      <c r="V7" s="28">
        <v>135.62</v>
      </c>
      <c r="W7" s="28">
        <v>130.37</v>
      </c>
      <c r="X7" s="28">
        <v>97.66</v>
      </c>
      <c r="Y7" s="28">
        <v>90.43</v>
      </c>
      <c r="Z7" s="29"/>
      <c r="AA7" s="30">
        <f>IF(SUM(B7:Z7)&lt;&gt;0,AVERAGEIF(B7:Z7,"&lt;&gt;"""),"")</f>
        <v>94.132499999999979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1.8080000000000001</v>
      </c>
      <c r="C14" s="57">
        <v>1.5039999999999998</v>
      </c>
      <c r="D14" s="57">
        <v>1.827</v>
      </c>
      <c r="E14" s="57">
        <v>2.0190000000000001</v>
      </c>
      <c r="F14" s="57">
        <v>1.7109999999999996</v>
      </c>
      <c r="G14" s="57">
        <v>1.351</v>
      </c>
      <c r="H14" s="57">
        <v>6.7299999999999995</v>
      </c>
      <c r="I14" s="57">
        <v>9.195999999999998</v>
      </c>
      <c r="J14" s="57">
        <v>14.944999999999999</v>
      </c>
      <c r="K14" s="57">
        <v>15.542</v>
      </c>
      <c r="L14" s="57">
        <v>19.62</v>
      </c>
      <c r="M14" s="57">
        <v>19.042999999999999</v>
      </c>
      <c r="N14" s="57">
        <v>7.6340000000000003</v>
      </c>
      <c r="O14" s="57">
        <v>7.8279999999999994</v>
      </c>
      <c r="P14" s="57"/>
      <c r="Q14" s="57">
        <v>3.5390000000000001</v>
      </c>
      <c r="R14" s="57">
        <v>12.869</v>
      </c>
      <c r="S14" s="57">
        <v>8.4079999999999995</v>
      </c>
      <c r="T14" s="57">
        <v>3.589</v>
      </c>
      <c r="U14" s="57">
        <v>1.9849999999999997</v>
      </c>
      <c r="V14" s="57">
        <v>1.8070000000000002</v>
      </c>
      <c r="W14" s="57">
        <v>0.69199999999999995</v>
      </c>
      <c r="X14" s="57">
        <v>2.5339999999999998</v>
      </c>
      <c r="Y14" s="57">
        <v>1.62</v>
      </c>
      <c r="Z14" s="58"/>
      <c r="AA14" s="59">
        <f t="shared" si="0"/>
        <v>147.80099999999999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1.8080000000000001</v>
      </c>
      <c r="C16" s="62">
        <f t="shared" ref="C16:Z16" si="1">IF(LEN(C$2)&gt;0,SUM(C10:C15),"")</f>
        <v>1.5039999999999998</v>
      </c>
      <c r="D16" s="62">
        <f t="shared" si="1"/>
        <v>1.827</v>
      </c>
      <c r="E16" s="62">
        <f t="shared" si="1"/>
        <v>2.0190000000000001</v>
      </c>
      <c r="F16" s="62">
        <f t="shared" si="1"/>
        <v>1.7109999999999996</v>
      </c>
      <c r="G16" s="62">
        <f t="shared" si="1"/>
        <v>1.351</v>
      </c>
      <c r="H16" s="62">
        <f t="shared" si="1"/>
        <v>6.7299999999999995</v>
      </c>
      <c r="I16" s="62">
        <f t="shared" si="1"/>
        <v>9.195999999999998</v>
      </c>
      <c r="J16" s="62">
        <f t="shared" si="1"/>
        <v>14.944999999999999</v>
      </c>
      <c r="K16" s="62">
        <f t="shared" si="1"/>
        <v>15.542</v>
      </c>
      <c r="L16" s="62">
        <f t="shared" si="1"/>
        <v>19.62</v>
      </c>
      <c r="M16" s="62">
        <f t="shared" si="1"/>
        <v>19.042999999999999</v>
      </c>
      <c r="N16" s="62">
        <f t="shared" si="1"/>
        <v>7.6340000000000003</v>
      </c>
      <c r="O16" s="62">
        <f t="shared" si="1"/>
        <v>7.8279999999999994</v>
      </c>
      <c r="P16" s="62">
        <f t="shared" si="1"/>
        <v>0</v>
      </c>
      <c r="Q16" s="62">
        <f t="shared" si="1"/>
        <v>3.5390000000000001</v>
      </c>
      <c r="R16" s="62">
        <f t="shared" si="1"/>
        <v>12.869</v>
      </c>
      <c r="S16" s="62">
        <f t="shared" si="1"/>
        <v>8.4079999999999995</v>
      </c>
      <c r="T16" s="62">
        <f t="shared" si="1"/>
        <v>3.589</v>
      </c>
      <c r="U16" s="62">
        <f t="shared" si="1"/>
        <v>1.9849999999999997</v>
      </c>
      <c r="V16" s="62">
        <f t="shared" si="1"/>
        <v>1.8070000000000002</v>
      </c>
      <c r="W16" s="62">
        <f t="shared" si="1"/>
        <v>0.69199999999999995</v>
      </c>
      <c r="X16" s="62">
        <f t="shared" si="1"/>
        <v>2.5339999999999998</v>
      </c>
      <c r="Y16" s="62">
        <f t="shared" si="1"/>
        <v>1.62</v>
      </c>
      <c r="Z16" s="63" t="str">
        <f t="shared" si="1"/>
        <v/>
      </c>
      <c r="AA16" s="64">
        <f>SUM(AA10:AA15)</f>
        <v>147.80099999999999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1.9630000000000001</v>
      </c>
      <c r="C20" s="77">
        <v>1.909</v>
      </c>
      <c r="D20" s="77">
        <v>1.9750000000000001</v>
      </c>
      <c r="E20" s="77">
        <v>1.9849999999999999</v>
      </c>
      <c r="F20" s="77">
        <v>1.9460000000000002</v>
      </c>
      <c r="G20" s="77">
        <v>1.35</v>
      </c>
      <c r="H20" s="77">
        <v>0.83699999999999997</v>
      </c>
      <c r="I20" s="77">
        <v>1.2549999999999999</v>
      </c>
      <c r="J20" s="77">
        <v>6.4260000000000002</v>
      </c>
      <c r="K20" s="77">
        <v>1.444</v>
      </c>
      <c r="L20" s="77">
        <v>1.3879999999999999</v>
      </c>
      <c r="M20" s="77">
        <v>1.3859999999999999</v>
      </c>
      <c r="N20" s="77">
        <v>1.488</v>
      </c>
      <c r="O20" s="77">
        <v>1.385</v>
      </c>
      <c r="P20" s="77">
        <v>1.423</v>
      </c>
      <c r="Q20" s="77">
        <v>1.23</v>
      </c>
      <c r="R20" s="77">
        <v>2.7050000000000001</v>
      </c>
      <c r="S20" s="77">
        <v>0.94700000000000006</v>
      </c>
      <c r="T20" s="77">
        <v>0.86</v>
      </c>
      <c r="U20" s="77">
        <v>1.4849999999999999</v>
      </c>
      <c r="V20" s="77">
        <v>1.2849999999999999</v>
      </c>
      <c r="W20" s="77">
        <v>0.98099999999999998</v>
      </c>
      <c r="X20" s="77">
        <v>2.266</v>
      </c>
      <c r="Y20" s="77">
        <v>1.2349999999999999</v>
      </c>
      <c r="Z20" s="78"/>
      <c r="AA20" s="79">
        <f t="shared" si="2"/>
        <v>41.154000000000003</v>
      </c>
    </row>
    <row r="21" spans="1:27" ht="25.15" customHeight="1" x14ac:dyDescent="0.2">
      <c r="A21" s="75" t="s">
        <v>16</v>
      </c>
      <c r="B21" s="80">
        <v>18.900000000000002</v>
      </c>
      <c r="C21" s="81">
        <v>12.914</v>
      </c>
      <c r="D21" s="81">
        <v>14.013999999999999</v>
      </c>
      <c r="E21" s="81">
        <v>15.911000000000001</v>
      </c>
      <c r="F21" s="81">
        <v>21.857999999999997</v>
      </c>
      <c r="G21" s="81">
        <v>24.779999999999998</v>
      </c>
      <c r="H21" s="81">
        <v>28.657000000000004</v>
      </c>
      <c r="I21" s="81">
        <v>3.9969999999999999</v>
      </c>
      <c r="J21" s="81">
        <v>2.738</v>
      </c>
      <c r="K21" s="81">
        <v>6.1319999999999997</v>
      </c>
      <c r="L21" s="81">
        <v>13.417</v>
      </c>
      <c r="M21" s="81">
        <v>12.507</v>
      </c>
      <c r="N21" s="81">
        <v>3.4670000000000001</v>
      </c>
      <c r="O21" s="81">
        <v>3.456</v>
      </c>
      <c r="P21" s="81">
        <v>3.9079999999999999</v>
      </c>
      <c r="Q21" s="81">
        <v>3.7719999999999998</v>
      </c>
      <c r="R21" s="81">
        <v>29.061</v>
      </c>
      <c r="S21" s="81">
        <v>27.578000000000003</v>
      </c>
      <c r="T21" s="81">
        <v>22.552999999999997</v>
      </c>
      <c r="U21" s="81">
        <v>36.424999999999997</v>
      </c>
      <c r="V21" s="81">
        <v>37.585999999999999</v>
      </c>
      <c r="W21" s="81">
        <v>14.326999999999998</v>
      </c>
      <c r="X21" s="81">
        <v>39.449999999999996</v>
      </c>
      <c r="Y21" s="81">
        <v>28.308999999999997</v>
      </c>
      <c r="Z21" s="78"/>
      <c r="AA21" s="79">
        <f t="shared" si="2"/>
        <v>425.71699999999998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20.863000000000003</v>
      </c>
      <c r="C25" s="88">
        <f t="shared" si="3"/>
        <v>14.823</v>
      </c>
      <c r="D25" s="88">
        <f t="shared" si="3"/>
        <v>15.988999999999999</v>
      </c>
      <c r="E25" s="88">
        <f t="shared" si="3"/>
        <v>17.896000000000001</v>
      </c>
      <c r="F25" s="88">
        <f t="shared" si="3"/>
        <v>23.803999999999998</v>
      </c>
      <c r="G25" s="88">
        <f t="shared" si="3"/>
        <v>26.13</v>
      </c>
      <c r="H25" s="88">
        <f t="shared" si="3"/>
        <v>29.494000000000003</v>
      </c>
      <c r="I25" s="88">
        <f t="shared" si="3"/>
        <v>5.2519999999999998</v>
      </c>
      <c r="J25" s="88">
        <f t="shared" si="3"/>
        <v>9.1639999999999997</v>
      </c>
      <c r="K25" s="88">
        <f t="shared" si="3"/>
        <v>7.5759999999999996</v>
      </c>
      <c r="L25" s="88">
        <f t="shared" si="3"/>
        <v>14.805</v>
      </c>
      <c r="M25" s="88">
        <f t="shared" si="3"/>
        <v>13.892999999999999</v>
      </c>
      <c r="N25" s="88">
        <f t="shared" si="3"/>
        <v>4.9550000000000001</v>
      </c>
      <c r="O25" s="88">
        <f t="shared" si="3"/>
        <v>4.8410000000000002</v>
      </c>
      <c r="P25" s="88">
        <f t="shared" si="3"/>
        <v>5.3309999999999995</v>
      </c>
      <c r="Q25" s="88">
        <f t="shared" si="3"/>
        <v>5.0019999999999998</v>
      </c>
      <c r="R25" s="88">
        <f t="shared" si="3"/>
        <v>31.765999999999998</v>
      </c>
      <c r="S25" s="88">
        <f t="shared" si="3"/>
        <v>28.525000000000002</v>
      </c>
      <c r="T25" s="88">
        <f t="shared" si="3"/>
        <v>23.412999999999997</v>
      </c>
      <c r="U25" s="88">
        <f t="shared" si="3"/>
        <v>37.909999999999997</v>
      </c>
      <c r="V25" s="88">
        <f t="shared" si="3"/>
        <v>38.870999999999995</v>
      </c>
      <c r="W25" s="88">
        <f t="shared" si="3"/>
        <v>15.307999999999998</v>
      </c>
      <c r="X25" s="88">
        <f t="shared" si="3"/>
        <v>41.715999999999994</v>
      </c>
      <c r="Y25" s="88">
        <f t="shared" si="3"/>
        <v>29.543999999999997</v>
      </c>
      <c r="Z25" s="89">
        <f t="shared" si="3"/>
        <v>0</v>
      </c>
      <c r="AA25" s="90">
        <f t="shared" si="3"/>
        <v>466.87099999999998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22.670999999999999</v>
      </c>
      <c r="C29" s="77">
        <v>16.327000000000002</v>
      </c>
      <c r="D29" s="77">
        <v>17.815999999999999</v>
      </c>
      <c r="E29" s="77">
        <v>19.914999999999999</v>
      </c>
      <c r="F29" s="77">
        <v>25.515000000000001</v>
      </c>
      <c r="G29" s="77">
        <v>27.481000000000002</v>
      </c>
      <c r="H29" s="77">
        <v>36.223999999999997</v>
      </c>
      <c r="I29" s="77">
        <v>14.448</v>
      </c>
      <c r="J29" s="77">
        <v>24.109000000000002</v>
      </c>
      <c r="K29" s="77">
        <v>23.117999999999999</v>
      </c>
      <c r="L29" s="77">
        <v>34.424999999999997</v>
      </c>
      <c r="M29" s="77">
        <v>32.936</v>
      </c>
      <c r="N29" s="77">
        <v>12.589</v>
      </c>
      <c r="O29" s="77">
        <v>12.669</v>
      </c>
      <c r="P29" s="77">
        <v>5.3310000000000004</v>
      </c>
      <c r="Q29" s="77">
        <v>8.5410000000000004</v>
      </c>
      <c r="R29" s="77">
        <v>44.634999999999998</v>
      </c>
      <c r="S29" s="77">
        <v>36.933</v>
      </c>
      <c r="T29" s="77">
        <v>27.001999999999999</v>
      </c>
      <c r="U29" s="77">
        <v>39.895000000000003</v>
      </c>
      <c r="V29" s="77">
        <v>40.677999999999997</v>
      </c>
      <c r="W29" s="77">
        <v>16</v>
      </c>
      <c r="X29" s="77">
        <v>44.25</v>
      </c>
      <c r="Y29" s="77">
        <v>31.164000000000001</v>
      </c>
      <c r="Z29" s="78"/>
      <c r="AA29" s="79">
        <f>SUM(B29:Z29)</f>
        <v>614.67200000000003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22.670999999999999</v>
      </c>
      <c r="C31" s="62">
        <f t="shared" si="4"/>
        <v>16.327000000000002</v>
      </c>
      <c r="D31" s="62">
        <f t="shared" si="4"/>
        <v>17.815999999999999</v>
      </c>
      <c r="E31" s="62">
        <f t="shared" si="4"/>
        <v>19.914999999999999</v>
      </c>
      <c r="F31" s="62">
        <f t="shared" si="4"/>
        <v>25.515000000000001</v>
      </c>
      <c r="G31" s="62">
        <f t="shared" si="4"/>
        <v>27.481000000000002</v>
      </c>
      <c r="H31" s="62">
        <f t="shared" si="4"/>
        <v>36.223999999999997</v>
      </c>
      <c r="I31" s="62">
        <f t="shared" si="4"/>
        <v>14.448</v>
      </c>
      <c r="J31" s="62">
        <f t="shared" si="4"/>
        <v>24.109000000000002</v>
      </c>
      <c r="K31" s="62">
        <f t="shared" si="4"/>
        <v>23.117999999999999</v>
      </c>
      <c r="L31" s="62">
        <f t="shared" si="4"/>
        <v>34.424999999999997</v>
      </c>
      <c r="M31" s="62">
        <f t="shared" si="4"/>
        <v>32.936</v>
      </c>
      <c r="N31" s="62">
        <f t="shared" si="4"/>
        <v>12.589</v>
      </c>
      <c r="O31" s="62">
        <f t="shared" si="4"/>
        <v>12.669</v>
      </c>
      <c r="P31" s="62">
        <f t="shared" si="4"/>
        <v>5.3310000000000004</v>
      </c>
      <c r="Q31" s="62">
        <f t="shared" si="4"/>
        <v>8.5410000000000004</v>
      </c>
      <c r="R31" s="62">
        <f t="shared" si="4"/>
        <v>44.634999999999998</v>
      </c>
      <c r="S31" s="62">
        <f t="shared" si="4"/>
        <v>36.933</v>
      </c>
      <c r="T31" s="62">
        <f t="shared" si="4"/>
        <v>27.001999999999999</v>
      </c>
      <c r="U31" s="62">
        <f t="shared" si="4"/>
        <v>39.895000000000003</v>
      </c>
      <c r="V31" s="62">
        <f t="shared" si="4"/>
        <v>40.677999999999997</v>
      </c>
      <c r="W31" s="62">
        <f t="shared" si="4"/>
        <v>16</v>
      </c>
      <c r="X31" s="62">
        <f t="shared" si="4"/>
        <v>44.25</v>
      </c>
      <c r="Y31" s="62">
        <f t="shared" si="4"/>
        <v>31.164000000000001</v>
      </c>
      <c r="Z31" s="63">
        <f t="shared" si="4"/>
        <v>0</v>
      </c>
      <c r="AA31" s="64">
        <f t="shared" si="4"/>
        <v>614.67200000000003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22.671000000000003</v>
      </c>
      <c r="C51" s="88">
        <f t="shared" si="10"/>
        <v>16.327000000000002</v>
      </c>
      <c r="D51" s="88">
        <f t="shared" si="10"/>
        <v>17.815999999999999</v>
      </c>
      <c r="E51" s="88">
        <f t="shared" si="10"/>
        <v>19.914999999999999</v>
      </c>
      <c r="F51" s="88">
        <f t="shared" si="10"/>
        <v>25.514999999999997</v>
      </c>
      <c r="G51" s="88">
        <f t="shared" si="10"/>
        <v>27.480999999999998</v>
      </c>
      <c r="H51" s="88">
        <f t="shared" si="10"/>
        <v>36.224000000000004</v>
      </c>
      <c r="I51" s="88">
        <f t="shared" si="10"/>
        <v>14.447999999999997</v>
      </c>
      <c r="J51" s="88">
        <f t="shared" si="10"/>
        <v>24.108999999999998</v>
      </c>
      <c r="K51" s="88">
        <f t="shared" si="10"/>
        <v>23.117999999999999</v>
      </c>
      <c r="L51" s="88">
        <f t="shared" si="10"/>
        <v>34.424999999999997</v>
      </c>
      <c r="M51" s="88">
        <f t="shared" si="10"/>
        <v>32.936</v>
      </c>
      <c r="N51" s="88">
        <f t="shared" si="10"/>
        <v>12.589</v>
      </c>
      <c r="O51" s="88">
        <f t="shared" si="10"/>
        <v>12.669</v>
      </c>
      <c r="P51" s="88">
        <f t="shared" si="10"/>
        <v>5.3309999999999995</v>
      </c>
      <c r="Q51" s="88">
        <f t="shared" si="10"/>
        <v>8.5410000000000004</v>
      </c>
      <c r="R51" s="88">
        <f t="shared" si="10"/>
        <v>44.634999999999998</v>
      </c>
      <c r="S51" s="88">
        <f t="shared" si="10"/>
        <v>36.933</v>
      </c>
      <c r="T51" s="88">
        <f t="shared" si="10"/>
        <v>27.001999999999995</v>
      </c>
      <c r="U51" s="88">
        <f t="shared" si="10"/>
        <v>39.894999999999996</v>
      </c>
      <c r="V51" s="88">
        <f t="shared" si="10"/>
        <v>40.677999999999997</v>
      </c>
      <c r="W51" s="88">
        <f t="shared" si="10"/>
        <v>15.999999999999998</v>
      </c>
      <c r="X51" s="88">
        <f t="shared" si="10"/>
        <v>44.249999999999993</v>
      </c>
      <c r="Y51" s="88">
        <f t="shared" si="10"/>
        <v>31.163999999999998</v>
      </c>
      <c r="Z51" s="89">
        <f t="shared" si="10"/>
        <v>0</v>
      </c>
      <c r="AA51" s="104">
        <f>SUM(B51:Z51)</f>
        <v>614.67200000000003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88.42</v>
      </c>
      <c r="C7" s="117">
        <v>80</v>
      </c>
      <c r="D7" s="117">
        <v>81.83</v>
      </c>
      <c r="E7" s="117">
        <v>82</v>
      </c>
      <c r="F7" s="117">
        <v>86</v>
      </c>
      <c r="G7" s="117">
        <v>104.2</v>
      </c>
      <c r="H7" s="117">
        <v>96.69</v>
      </c>
      <c r="I7" s="117">
        <v>114.29</v>
      </c>
      <c r="J7" s="117">
        <v>114.22</v>
      </c>
      <c r="K7" s="117">
        <v>97.79</v>
      </c>
      <c r="L7" s="117">
        <v>88.81</v>
      </c>
      <c r="M7" s="117">
        <v>82.76</v>
      </c>
      <c r="N7" s="117">
        <v>78.56</v>
      </c>
      <c r="O7" s="117">
        <v>71.989999999999995</v>
      </c>
      <c r="P7" s="117">
        <v>68.739999999999995</v>
      </c>
      <c r="Q7" s="117">
        <v>69.34</v>
      </c>
      <c r="R7" s="117">
        <v>74</v>
      </c>
      <c r="S7" s="117">
        <v>85.61</v>
      </c>
      <c r="T7" s="117">
        <v>111.59</v>
      </c>
      <c r="U7" s="117">
        <v>128.26</v>
      </c>
      <c r="V7" s="117">
        <v>135.62</v>
      </c>
      <c r="W7" s="117">
        <v>130.37</v>
      </c>
      <c r="X7" s="117">
        <v>97.66</v>
      </c>
      <c r="Y7" s="117">
        <v>90.43</v>
      </c>
      <c r="Z7" s="118"/>
      <c r="AA7" s="119">
        <f>IF(SUM(B7:Z7)&lt;&gt;0,AVERAGEIF(B7:Z7,"&lt;&gt;"""),"")</f>
        <v>94.132499999999979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2024-05-30T13:22:19Z</dcterms:created>
  <dcterms:modified xsi:type="dcterms:W3CDTF">2024-05-30T13:22:21Z</dcterms:modified>
</cp:coreProperties>
</file>