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<sst xmlns="http://schemas.openxmlformats.org/spreadsheetml/2006/main" count="117" uniqueCount="53">
  <si>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29/05/2024 16:18:28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</si>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</sst>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59-408E-9AEE-87B64BE30CC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959-408E-9AEE-87B64BE30CC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48.478000000000002</c:v>
                </c:pt>
                <c:pt idx="1">
                  <c:v>64.179000000000002</c:v>
                </c:pt>
                <c:pt idx="2">
                  <c:v>58.587999999999994</c:v>
                </c:pt>
                <c:pt idx="3">
                  <c:v>57.523000000000003</c:v>
                </c:pt>
                <c:pt idx="4">
                  <c:v>68.484999999999999</c:v>
                </c:pt>
                <c:pt idx="5">
                  <c:v>70.365000000000009</c:v>
                </c:pt>
                <c:pt idx="6">
                  <c:v>51.856999999999999</c:v>
                </c:pt>
                <c:pt idx="7">
                  <c:v>74</c:v>
                </c:pt>
                <c:pt idx="8">
                  <c:v>65.096000000000004</c:v>
                </c:pt>
                <c:pt idx="9">
                  <c:v>65.126000000000005</c:v>
                </c:pt>
                <c:pt idx="10">
                  <c:v>20.366</c:v>
                </c:pt>
                <c:pt idx="11">
                  <c:v>36</c:v>
                </c:pt>
                <c:pt idx="14">
                  <c:v>1.4410000000000001</c:v>
                </c:pt>
                <c:pt idx="15">
                  <c:v>62.317</c:v>
                </c:pt>
                <c:pt idx="16">
                  <c:v>63.801000000000002</c:v>
                </c:pt>
                <c:pt idx="17">
                  <c:v>54.457000000000001</c:v>
                </c:pt>
                <c:pt idx="18">
                  <c:v>8</c:v>
                </c:pt>
                <c:pt idx="19">
                  <c:v>27.468</c:v>
                </c:pt>
                <c:pt idx="20">
                  <c:v>43.273000000000003</c:v>
                </c:pt>
                <c:pt idx="21">
                  <c:v>40.106999999999999</c:v>
                </c:pt>
                <c:pt idx="22">
                  <c:v>65.213999999999999</c:v>
                </c:pt>
                <c:pt idx="23">
                  <c:v>39.518999999999998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59-408E-9AEE-87B64BE30CC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59-408E-9AEE-87B64BE30CC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5">
                  <c:v>3.3000000000000002E-2</c:v>
                </c:pt>
                <c:pt idx="6">
                  <c:v>3.0000000000000001E-3</c:v>
                </c:pt>
                <c:pt idx="7">
                  <c:v>10.734999999999999</c:v>
                </c:pt>
                <c:pt idx="8">
                  <c:v>1.6E-2</c:v>
                </c:pt>
                <c:pt idx="9">
                  <c:v>2.4E-2</c:v>
                </c:pt>
                <c:pt idx="10">
                  <c:v>12.840000000000002</c:v>
                </c:pt>
                <c:pt idx="11">
                  <c:v>4.4999999999999998E-2</c:v>
                </c:pt>
                <c:pt idx="12">
                  <c:v>19.063999999999997</c:v>
                </c:pt>
                <c:pt idx="13">
                  <c:v>20.002999999999997</c:v>
                </c:pt>
                <c:pt idx="14">
                  <c:v>19.901999999999997</c:v>
                </c:pt>
                <c:pt idx="15">
                  <c:v>2E-3</c:v>
                </c:pt>
                <c:pt idx="16">
                  <c:v>0.49</c:v>
                </c:pt>
                <c:pt idx="17">
                  <c:v>0.57600000000000007</c:v>
                </c:pt>
                <c:pt idx="18">
                  <c:v>9.3949999999999978</c:v>
                </c:pt>
                <c:pt idx="19">
                  <c:v>2.637</c:v>
                </c:pt>
                <c:pt idx="23">
                  <c:v>0.29599999999999999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59-408E-9AEE-87B64BE30CC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59-408E-9AEE-87B64BE30CC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959-408E-9AEE-87B64BE30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49.467999999999996</c:v>
                </c:pt>
                <c:pt idx="1">
                  <c:v>65.908999999999992</c:v>
                </c:pt>
                <c:pt idx="2">
                  <c:v>60.32800000000001</c:v>
                </c:pt>
                <c:pt idx="3">
                  <c:v>58.762999999999991</c:v>
                </c:pt>
                <c:pt idx="4">
                  <c:v>69.225000000000009</c:v>
                </c:pt>
                <c:pt idx="5">
                  <c:v>70.39800000000001</c:v>
                </c:pt>
                <c:pt idx="6">
                  <c:v>52.58</c:v>
                </c:pt>
                <c:pt idx="7">
                  <c:v>91.841000000000008</c:v>
                </c:pt>
                <c:pt idx="8">
                  <c:v>67.841999999999999</c:v>
                </c:pt>
                <c:pt idx="9">
                  <c:v>68.13</c:v>
                </c:pt>
                <c:pt idx="10">
                  <c:v>36.520000000000003</c:v>
                </c:pt>
                <c:pt idx="11">
                  <c:v>39.025000000000006</c:v>
                </c:pt>
                <c:pt idx="12">
                  <c:v>21.846</c:v>
                </c:pt>
                <c:pt idx="13">
                  <c:v>21.728000000000002</c:v>
                </c:pt>
                <c:pt idx="14">
                  <c:v>21.832999999999998</c:v>
                </c:pt>
                <c:pt idx="15">
                  <c:v>63.548999999999999</c:v>
                </c:pt>
                <c:pt idx="16">
                  <c:v>64.290999999999997</c:v>
                </c:pt>
                <c:pt idx="17">
                  <c:v>55.302999999999997</c:v>
                </c:pt>
                <c:pt idx="18">
                  <c:v>17.395</c:v>
                </c:pt>
                <c:pt idx="19">
                  <c:v>30.105</c:v>
                </c:pt>
                <c:pt idx="20">
                  <c:v>43.272999999999996</c:v>
                </c:pt>
                <c:pt idx="21">
                  <c:v>40.107000000000006</c:v>
                </c:pt>
                <c:pt idx="22">
                  <c:v>65.213999999999999</c:v>
                </c:pt>
                <c:pt idx="23">
                  <c:v>39.814999999999998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959-408E-9AEE-87B64BE30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97.04</c:v>
                </c:pt>
                <c:pt idx="1">
                  <c:v>89.64</c:v>
                </c:pt>
                <c:pt idx="2">
                  <c:v>85.13</c:v>
                </c:pt>
                <c:pt idx="3">
                  <c:v>86.66</c:v>
                </c:pt>
                <c:pt idx="4">
                  <c:v>88.21</c:v>
                </c:pt>
                <c:pt idx="5">
                  <c:v>105.61</c:v>
                </c:pt>
                <c:pt idx="6">
                  <c:v>95.76</c:v>
                </c:pt>
                <c:pt idx="7">
                  <c:v>113.46</c:v>
                </c:pt>
                <c:pt idx="8">
                  <c:v>88.01</c:v>
                </c:pt>
                <c:pt idx="9">
                  <c:v>86.2</c:v>
                </c:pt>
                <c:pt idx="10">
                  <c:v>83.55</c:v>
                </c:pt>
                <c:pt idx="11">
                  <c:v>71.099999999999994</c:v>
                </c:pt>
                <c:pt idx="12">
                  <c:v>75.02</c:v>
                </c:pt>
                <c:pt idx="13">
                  <c:v>66.89</c:v>
                </c:pt>
                <c:pt idx="14">
                  <c:v>68</c:v>
                </c:pt>
                <c:pt idx="15">
                  <c:v>70.77</c:v>
                </c:pt>
                <c:pt idx="16">
                  <c:v>87.57</c:v>
                </c:pt>
                <c:pt idx="17">
                  <c:v>95.89</c:v>
                </c:pt>
                <c:pt idx="18">
                  <c:v>120.96</c:v>
                </c:pt>
                <c:pt idx="19">
                  <c:v>154.49</c:v>
                </c:pt>
                <c:pt idx="20">
                  <c:v>154.79</c:v>
                </c:pt>
                <c:pt idx="21">
                  <c:v>132.36000000000001</c:v>
                </c:pt>
                <c:pt idx="22">
                  <c:v>108.16</c:v>
                </c:pt>
                <c:pt idx="23">
                  <c:v>103.36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959-408E-9AEE-87B64BE30C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49.468000000000004</v>
      </c>
      <c r="C4" s="18">
        <v>65.908999999999992</v>
      </c>
      <c r="D4" s="18">
        <v>60.327999999999996</v>
      </c>
      <c r="E4" s="18">
        <v>58.763000000000005</v>
      </c>
      <c r="F4" s="18">
        <v>69.225000000000009</v>
      </c>
      <c r="G4" s="18">
        <v>70.39800000000001</v>
      </c>
      <c r="H4" s="18">
        <v>52.58</v>
      </c>
      <c r="I4" s="18">
        <v>91.84099999999998</v>
      </c>
      <c r="J4" s="18">
        <v>67.841999999999999</v>
      </c>
      <c r="K4" s="18">
        <v>68.13</v>
      </c>
      <c r="L4" s="18">
        <v>36.519999999999996</v>
      </c>
      <c r="M4" s="18">
        <v>39.024999999999999</v>
      </c>
      <c r="N4" s="18">
        <v>21.845999999999997</v>
      </c>
      <c r="O4" s="18">
        <v>21.727999999999998</v>
      </c>
      <c r="P4" s="18">
        <v>21.832999999999995</v>
      </c>
      <c r="Q4" s="18">
        <v>63.548999999999999</v>
      </c>
      <c r="R4" s="18">
        <v>64.290999999999997</v>
      </c>
      <c r="S4" s="18">
        <v>55.303000000000004</v>
      </c>
      <c r="T4" s="18">
        <v>17.395</v>
      </c>
      <c r="U4" s="18">
        <v>30.105</v>
      </c>
      <c r="V4" s="18">
        <v>43.273000000000003</v>
      </c>
      <c r="W4" s="18">
        <v>40.106999999999999</v>
      </c>
      <c r="X4" s="18">
        <v>65.213999999999999</v>
      </c>
      <c r="Y4" s="18">
        <v>39.814999999999998</v>
      </c>
      <c r="Z4" s="19"/>
      <c r="AA4" s="20">
        <f>SUM(B4:Z4)</f>
        <v>1214.4879999999996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97.04</v>
      </c>
      <c r="C7" s="28">
        <v>89.64</v>
      </c>
      <c r="D7" s="28">
        <v>85.13</v>
      </c>
      <c r="E7" s="28">
        <v>86.66</v>
      </c>
      <c r="F7" s="28">
        <v>88.21</v>
      </c>
      <c r="G7" s="28">
        <v>105.61</v>
      </c>
      <c r="H7" s="28">
        <v>95.76</v>
      </c>
      <c r="I7" s="28">
        <v>113.46</v>
      </c>
      <c r="J7" s="28">
        <v>88.01</v>
      </c>
      <c r="K7" s="28">
        <v>86.2</v>
      </c>
      <c r="L7" s="28">
        <v>83.55</v>
      </c>
      <c r="M7" s="28">
        <v>71.099999999999994</v>
      </c>
      <c r="N7" s="28">
        <v>75.02</v>
      </c>
      <c r="O7" s="28">
        <v>66.89</v>
      </c>
      <c r="P7" s="28">
        <v>68</v>
      </c>
      <c r="Q7" s="28">
        <v>70.77</v>
      </c>
      <c r="R7" s="28">
        <v>87.57</v>
      </c>
      <c r="S7" s="28">
        <v>95.89</v>
      </c>
      <c r="T7" s="28">
        <v>120.96</v>
      </c>
      <c r="U7" s="28">
        <v>154.49</v>
      </c>
      <c r="V7" s="28">
        <v>154.79</v>
      </c>
      <c r="W7" s="28">
        <v>132.36000000000001</v>
      </c>
      <c r="X7" s="28">
        <v>108.16</v>
      </c>
      <c r="Y7" s="28">
        <v>103.36</v>
      </c>
      <c r="Z7" s="29"/>
      <c r="AA7" s="30">
        <f>IF(SUM(B7:Z7)&lt;&gt;0,AVERAGEIF(B7:Z7,"&lt;&gt;"""),"")</f>
        <v>97.026250000000005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48.478000000000002</v>
      </c>
      <c r="C12" s="52">
        <v>64.179000000000002</v>
      </c>
      <c r="D12" s="52">
        <v>58.587999999999994</v>
      </c>
      <c r="E12" s="52">
        <v>57.523000000000003</v>
      </c>
      <c r="F12" s="52">
        <v>68.484999999999999</v>
      </c>
      <c r="G12" s="52">
        <v>70.365000000000009</v>
      </c>
      <c r="H12" s="52">
        <v>51.856999999999999</v>
      </c>
      <c r="I12" s="52">
        <v>74</v>
      </c>
      <c r="J12" s="52">
        <v>65.096000000000004</v>
      </c>
      <c r="K12" s="52">
        <v>65.126000000000005</v>
      </c>
      <c r="L12" s="52">
        <v>20.366</v>
      </c>
      <c r="M12" s="52">
        <v>36</v>
      </c>
      <c r="N12" s="52"/>
      <c r="O12" s="52"/>
      <c r="P12" s="52">
        <v>1.4410000000000001</v>
      </c>
      <c r="Q12" s="52">
        <v>62.317</v>
      </c>
      <c r="R12" s="52">
        <v>63.801000000000002</v>
      </c>
      <c r="S12" s="52">
        <v>54.457000000000001</v>
      </c>
      <c r="T12" s="52">
        <v>8</v>
      </c>
      <c r="U12" s="52">
        <v>27.468</v>
      </c>
      <c r="V12" s="52">
        <v>43.273000000000003</v>
      </c>
      <c r="W12" s="52">
        <v>40.106999999999999</v>
      </c>
      <c r="X12" s="52">
        <v>65.213999999999999</v>
      </c>
      <c r="Y12" s="52">
        <v>39.518999999999998</v>
      </c>
      <c r="Z12" s="53"/>
      <c r="AA12" s="54">
        <f t="shared" si="0"/>
        <v>1085.6600000000001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3.3000000000000002E-2</v>
      </c>
      <c r="H14" s="57">
        <v>3.0000000000000001E-3</v>
      </c>
      <c r="I14" s="57">
        <v>10.734999999999999</v>
      </c>
      <c r="J14" s="57">
        <v>1.6E-2</v>
      </c>
      <c r="K14" s="57">
        <v>2.4E-2</v>
      </c>
      <c r="L14" s="57">
        <v>12.840000000000002</v>
      </c>
      <c r="M14" s="57">
        <v>4.4999999999999998E-2</v>
      </c>
      <c r="N14" s="57">
        <v>19.063999999999997</v>
      </c>
      <c r="O14" s="57">
        <v>20.002999999999997</v>
      </c>
      <c r="P14" s="57">
        <v>19.901999999999997</v>
      </c>
      <c r="Q14" s="57">
        <v>2E-3</v>
      </c>
      <c r="R14" s="57">
        <v>0.49</v>
      </c>
      <c r="S14" s="57">
        <v>0.57600000000000007</v>
      </c>
      <c r="T14" s="57">
        <v>9.3949999999999978</v>
      </c>
      <c r="U14" s="57">
        <v>2.637</v>
      </c>
      <c r="V14" s="57"/>
      <c r="W14" s="57"/>
      <c r="X14" s="57"/>
      <c r="Y14" s="57">
        <v>0.29599999999999999</v>
      </c>
      <c r="Z14" s="58"/>
      <c r="AA14" s="59">
        <f t="shared" si="0"/>
        <v>96.060999999999979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48.478000000000002</v>
      </c>
      <c r="C16" s="62">
        <f t="shared" ref="C16:Z16" si="1">IF(LEN(C$2)&gt;0,SUM(C10:C15),"")</f>
        <v>64.179000000000002</v>
      </c>
      <c r="D16" s="62">
        <f t="shared" si="1"/>
        <v>58.587999999999994</v>
      </c>
      <c r="E16" s="62">
        <f t="shared" si="1"/>
        <v>57.523000000000003</v>
      </c>
      <c r="F16" s="62">
        <f t="shared" si="1"/>
        <v>68.484999999999999</v>
      </c>
      <c r="G16" s="62">
        <f t="shared" si="1"/>
        <v>70.39800000000001</v>
      </c>
      <c r="H16" s="62">
        <f t="shared" si="1"/>
        <v>51.86</v>
      </c>
      <c r="I16" s="62">
        <f t="shared" si="1"/>
        <v>84.734999999999999</v>
      </c>
      <c r="J16" s="62">
        <f t="shared" si="1"/>
        <v>65.112000000000009</v>
      </c>
      <c r="K16" s="62">
        <f t="shared" si="1"/>
        <v>65.150000000000006</v>
      </c>
      <c r="L16" s="62">
        <f t="shared" si="1"/>
        <v>33.206000000000003</v>
      </c>
      <c r="M16" s="62">
        <f t="shared" si="1"/>
        <v>36.045000000000002</v>
      </c>
      <c r="N16" s="62">
        <f t="shared" si="1"/>
        <v>19.063999999999997</v>
      </c>
      <c r="O16" s="62">
        <f t="shared" si="1"/>
        <v>20.002999999999997</v>
      </c>
      <c r="P16" s="62">
        <f t="shared" si="1"/>
        <v>21.342999999999996</v>
      </c>
      <c r="Q16" s="62">
        <f t="shared" si="1"/>
        <v>62.319000000000003</v>
      </c>
      <c r="R16" s="62">
        <f t="shared" si="1"/>
        <v>64.290999999999997</v>
      </c>
      <c r="S16" s="62">
        <f t="shared" si="1"/>
        <v>55.033000000000001</v>
      </c>
      <c r="T16" s="62">
        <f t="shared" si="1"/>
        <v>17.394999999999996</v>
      </c>
      <c r="U16" s="62">
        <f t="shared" si="1"/>
        <v>30.105</v>
      </c>
      <c r="V16" s="62">
        <f t="shared" si="1"/>
        <v>43.273000000000003</v>
      </c>
      <c r="W16" s="62">
        <f t="shared" si="1"/>
        <v>40.106999999999999</v>
      </c>
      <c r="X16" s="62">
        <f t="shared" si="1"/>
        <v>65.213999999999999</v>
      </c>
      <c r="Y16" s="62">
        <f t="shared" si="1"/>
        <v>39.814999999999998</v>
      </c>
      <c r="Z16" s="63" t="str">
        <f t="shared" si="1"/>
        <v/>
      </c>
      <c r="AA16" s="64">
        <f>SUM(AA10:AA15)</f>
        <v>1181.721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5.5439999999999996</v>
      </c>
      <c r="J20" s="77"/>
      <c r="K20" s="77"/>
      <c r="L20" s="77">
        <v>0.104</v>
      </c>
      <c r="M20" s="77"/>
      <c r="N20" s="77">
        <v>0.32200000000000001</v>
      </c>
      <c r="O20" s="77">
        <v>0.245</v>
      </c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6.2149999999999999</v>
      </c>
    </row>
    <row r="21" spans="1:27" ht="24.95" customHeight="1" x14ac:dyDescent="0.2">
      <c r="A21" s="75" t="s">
        <v>16</v>
      </c>
      <c r="B21" s="80">
        <v>0.99</v>
      </c>
      <c r="C21" s="81">
        <v>1.73</v>
      </c>
      <c r="D21" s="81">
        <v>1.74</v>
      </c>
      <c r="E21" s="81">
        <v>1.24</v>
      </c>
      <c r="F21" s="81">
        <v>0.74</v>
      </c>
      <c r="G21" s="81"/>
      <c r="H21" s="81">
        <v>0.72</v>
      </c>
      <c r="I21" s="81">
        <v>1.5620000000000001</v>
      </c>
      <c r="J21" s="81">
        <v>2.73</v>
      </c>
      <c r="K21" s="81">
        <v>2.98</v>
      </c>
      <c r="L21" s="81">
        <v>3.21</v>
      </c>
      <c r="M21" s="81">
        <v>2.98</v>
      </c>
      <c r="N21" s="81">
        <v>2.46</v>
      </c>
      <c r="O21" s="81">
        <v>1.48</v>
      </c>
      <c r="P21" s="81">
        <v>0.49</v>
      </c>
      <c r="Q21" s="81">
        <v>1.23</v>
      </c>
      <c r="R21" s="81"/>
      <c r="S21" s="81">
        <v>0.27</v>
      </c>
      <c r="T21" s="81"/>
      <c r="U21" s="81"/>
      <c r="V21" s="81"/>
      <c r="W21" s="81"/>
      <c r="X21" s="81"/>
      <c r="Y21" s="81"/>
      <c r="Z21" s="78"/>
      <c r="AA21" s="79">
        <f t="shared" si="2"/>
        <v>26.552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0.99</v>
      </c>
      <c r="C25" s="88">
        <f t="shared" ref="C25:Z25" si="3">IF(LEN(C$2)&gt;0,SUM(C19:C24),"")</f>
        <v>1.73</v>
      </c>
      <c r="D25" s="88">
        <f t="shared" si="3"/>
        <v>1.74</v>
      </c>
      <c r="E25" s="88">
        <f t="shared" si="3"/>
        <v>1.24</v>
      </c>
      <c r="F25" s="88">
        <f t="shared" si="3"/>
        <v>0.74</v>
      </c>
      <c r="G25" s="88">
        <f t="shared" si="3"/>
        <v>0</v>
      </c>
      <c r="H25" s="88">
        <f t="shared" si="3"/>
        <v>0.72</v>
      </c>
      <c r="I25" s="88">
        <f t="shared" si="3"/>
        <v>7.1059999999999999</v>
      </c>
      <c r="J25" s="88">
        <f t="shared" si="3"/>
        <v>2.73</v>
      </c>
      <c r="K25" s="88">
        <f t="shared" si="3"/>
        <v>2.98</v>
      </c>
      <c r="L25" s="88">
        <f t="shared" si="3"/>
        <v>3.3140000000000001</v>
      </c>
      <c r="M25" s="88">
        <f t="shared" si="3"/>
        <v>2.98</v>
      </c>
      <c r="N25" s="88">
        <f t="shared" si="3"/>
        <v>2.782</v>
      </c>
      <c r="O25" s="88">
        <f t="shared" si="3"/>
        <v>1.7250000000000001</v>
      </c>
      <c r="P25" s="88">
        <f t="shared" si="3"/>
        <v>0.49</v>
      </c>
      <c r="Q25" s="88">
        <f t="shared" si="3"/>
        <v>1.23</v>
      </c>
      <c r="R25" s="88">
        <f t="shared" si="3"/>
        <v>0</v>
      </c>
      <c r="S25" s="88">
        <f t="shared" si="3"/>
        <v>0.27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32.766999999999996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49.468000000000004</v>
      </c>
      <c r="C29" s="77">
        <v>65.909000000000006</v>
      </c>
      <c r="D29" s="77">
        <v>60.328000000000003</v>
      </c>
      <c r="E29" s="77">
        <v>58.762999999999998</v>
      </c>
      <c r="F29" s="77">
        <v>69.224999999999994</v>
      </c>
      <c r="G29" s="77">
        <v>70.397999999999996</v>
      </c>
      <c r="H29" s="77">
        <v>52.58</v>
      </c>
      <c r="I29" s="77">
        <v>91.840999999999994</v>
      </c>
      <c r="J29" s="77">
        <v>67.841999999999999</v>
      </c>
      <c r="K29" s="77">
        <v>68.13</v>
      </c>
      <c r="L29" s="77">
        <v>36.520000000000003</v>
      </c>
      <c r="M29" s="77">
        <v>39.024999999999999</v>
      </c>
      <c r="N29" s="77">
        <v>21.846</v>
      </c>
      <c r="O29" s="77">
        <v>21.728000000000002</v>
      </c>
      <c r="P29" s="77">
        <v>21.832999999999998</v>
      </c>
      <c r="Q29" s="77">
        <v>63.548999999999999</v>
      </c>
      <c r="R29" s="77">
        <v>64.290999999999997</v>
      </c>
      <c r="S29" s="77">
        <v>55.302999999999997</v>
      </c>
      <c r="T29" s="77">
        <v>17.395</v>
      </c>
      <c r="U29" s="77">
        <v>30.105</v>
      </c>
      <c r="V29" s="77">
        <v>43.273000000000003</v>
      </c>
      <c r="W29" s="77">
        <v>40.106999999999999</v>
      </c>
      <c r="X29" s="77">
        <v>65.213999999999999</v>
      </c>
      <c r="Y29" s="77">
        <v>39.814999999999998</v>
      </c>
      <c r="Z29" s="78"/>
      <c r="AA29" s="79">
        <f>SUM(B29:Z29)</f>
        <v>1214.4879999999996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49.468000000000004</v>
      </c>
      <c r="C31" s="62">
        <f t="shared" ref="C31:Z31" si="4">IF(LEN(C$2)&gt;0,SUM(C28:C30),"")</f>
        <v>65.909000000000006</v>
      </c>
      <c r="D31" s="62">
        <f t="shared" si="4"/>
        <v>60.328000000000003</v>
      </c>
      <c r="E31" s="62">
        <f t="shared" si="4"/>
        <v>58.762999999999998</v>
      </c>
      <c r="F31" s="62">
        <f t="shared" si="4"/>
        <v>69.224999999999994</v>
      </c>
      <c r="G31" s="62">
        <f t="shared" si="4"/>
        <v>70.397999999999996</v>
      </c>
      <c r="H31" s="62">
        <f t="shared" si="4"/>
        <v>52.58</v>
      </c>
      <c r="I31" s="62">
        <f t="shared" si="4"/>
        <v>91.840999999999994</v>
      </c>
      <c r="J31" s="62">
        <f t="shared" si="4"/>
        <v>67.841999999999999</v>
      </c>
      <c r="K31" s="62">
        <f t="shared" si="4"/>
        <v>68.13</v>
      </c>
      <c r="L31" s="62">
        <f t="shared" si="4"/>
        <v>36.520000000000003</v>
      </c>
      <c r="M31" s="62">
        <f t="shared" si="4"/>
        <v>39.024999999999999</v>
      </c>
      <c r="N31" s="62">
        <f t="shared" si="4"/>
        <v>21.846</v>
      </c>
      <c r="O31" s="62">
        <f t="shared" si="4"/>
        <v>21.728000000000002</v>
      </c>
      <c r="P31" s="62">
        <f t="shared" si="4"/>
        <v>21.832999999999998</v>
      </c>
      <c r="Q31" s="62">
        <f t="shared" si="4"/>
        <v>63.548999999999999</v>
      </c>
      <c r="R31" s="62">
        <f t="shared" si="4"/>
        <v>64.290999999999997</v>
      </c>
      <c r="S31" s="62">
        <f t="shared" si="4"/>
        <v>55.302999999999997</v>
      </c>
      <c r="T31" s="62">
        <f t="shared" si="4"/>
        <v>17.395</v>
      </c>
      <c r="U31" s="62">
        <f t="shared" si="4"/>
        <v>30.105</v>
      </c>
      <c r="V31" s="62">
        <f t="shared" si="4"/>
        <v>43.273000000000003</v>
      </c>
      <c r="W31" s="62">
        <f t="shared" si="4"/>
        <v>40.106999999999999</v>
      </c>
      <c r="X31" s="62">
        <f t="shared" si="4"/>
        <v>65.213999999999999</v>
      </c>
      <c r="Y31" s="62">
        <f t="shared" si="4"/>
        <v>39.814999999999998</v>
      </c>
      <c r="Z31" s="63" t="str">
        <f t="shared" si="4"/>
        <v/>
      </c>
      <c r="AA31" s="64">
        <f>SUM(AA28:AA30)</f>
        <v>1214.4879999999996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49.468000000000004</v>
      </c>
      <c r="C51" s="88">
        <f t="shared" si="10"/>
        <v>65.909000000000006</v>
      </c>
      <c r="D51" s="88">
        <f t="shared" si="10"/>
        <v>60.327999999999996</v>
      </c>
      <c r="E51" s="88">
        <f t="shared" si="10"/>
        <v>58.763000000000005</v>
      </c>
      <c r="F51" s="88">
        <f t="shared" si="10"/>
        <v>69.224999999999994</v>
      </c>
      <c r="G51" s="88">
        <f t="shared" si="10"/>
        <v>70.39800000000001</v>
      </c>
      <c r="H51" s="88">
        <f t="shared" si="10"/>
        <v>52.58</v>
      </c>
      <c r="I51" s="88">
        <f t="shared" si="10"/>
        <v>91.840999999999994</v>
      </c>
      <c r="J51" s="88">
        <f t="shared" si="10"/>
        <v>67.842000000000013</v>
      </c>
      <c r="K51" s="88">
        <f t="shared" si="10"/>
        <v>68.13000000000001</v>
      </c>
      <c r="L51" s="88">
        <f t="shared" si="10"/>
        <v>36.520000000000003</v>
      </c>
      <c r="M51" s="88">
        <f t="shared" si="10"/>
        <v>39.024999999999999</v>
      </c>
      <c r="N51" s="88">
        <f t="shared" si="10"/>
        <v>21.845999999999997</v>
      </c>
      <c r="O51" s="88">
        <f t="shared" si="10"/>
        <v>21.727999999999998</v>
      </c>
      <c r="P51" s="88">
        <f t="shared" si="10"/>
        <v>21.832999999999995</v>
      </c>
      <c r="Q51" s="88">
        <f t="shared" si="10"/>
        <v>63.548999999999999</v>
      </c>
      <c r="R51" s="88">
        <f t="shared" si="10"/>
        <v>64.290999999999997</v>
      </c>
      <c r="S51" s="88">
        <f t="shared" si="10"/>
        <v>55.303000000000004</v>
      </c>
      <c r="T51" s="88">
        <f t="shared" si="10"/>
        <v>17.394999999999996</v>
      </c>
      <c r="U51" s="88">
        <f t="shared" si="10"/>
        <v>30.105</v>
      </c>
      <c r="V51" s="88">
        <f t="shared" si="10"/>
        <v>43.273000000000003</v>
      </c>
      <c r="W51" s="88">
        <f t="shared" si="10"/>
        <v>40.106999999999999</v>
      </c>
      <c r="X51" s="88">
        <f t="shared" si="10"/>
        <v>65.213999999999999</v>
      </c>
      <c r="Y51" s="88">
        <f t="shared" si="10"/>
        <v>39.814999999999998</v>
      </c>
      <c r="Z51" s="89" t="str">
        <f t="shared" si="10"/>
        <v/>
      </c>
      <c r="AA51" s="104">
        <f>SUM(B51:Z51)</f>
        <v>1214.4879999999996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45442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49.467999999999996</v>
      </c>
      <c r="C4" s="18">
        <v>65.908999999999992</v>
      </c>
      <c r="D4" s="18">
        <v>60.32800000000001</v>
      </c>
      <c r="E4" s="18">
        <v>58.762999999999991</v>
      </c>
      <c r="F4" s="18">
        <v>69.225000000000009</v>
      </c>
      <c r="G4" s="18">
        <v>70.39800000000001</v>
      </c>
      <c r="H4" s="18">
        <v>52.58</v>
      </c>
      <c r="I4" s="18">
        <v>91.841000000000008</v>
      </c>
      <c r="J4" s="18">
        <v>67.841999999999999</v>
      </c>
      <c r="K4" s="18">
        <v>68.13</v>
      </c>
      <c r="L4" s="18">
        <v>36.520000000000003</v>
      </c>
      <c r="M4" s="18">
        <v>39.025000000000006</v>
      </c>
      <c r="N4" s="18">
        <v>21.846</v>
      </c>
      <c r="O4" s="18">
        <v>21.728000000000002</v>
      </c>
      <c r="P4" s="18">
        <v>21.832999999999998</v>
      </c>
      <c r="Q4" s="18">
        <v>63.548999999999999</v>
      </c>
      <c r="R4" s="18">
        <v>64.290999999999997</v>
      </c>
      <c r="S4" s="18">
        <v>55.302999999999997</v>
      </c>
      <c r="T4" s="18">
        <v>17.395</v>
      </c>
      <c r="U4" s="18">
        <v>30.105</v>
      </c>
      <c r="V4" s="18">
        <v>43.272999999999996</v>
      </c>
      <c r="W4" s="18">
        <v>40.107000000000006</v>
      </c>
      <c r="X4" s="18">
        <v>65.213999999999999</v>
      </c>
      <c r="Y4" s="18">
        <v>39.814999999999998</v>
      </c>
      <c r="Z4" s="19"/>
      <c r="AA4" s="20">
        <f>SUM(B4:Z4)</f>
        <v>1214.4879999999996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97.04</v>
      </c>
      <c r="C7" s="28">
        <v>89.64</v>
      </c>
      <c r="D7" s="28">
        <v>85.13</v>
      </c>
      <c r="E7" s="28">
        <v>86.66</v>
      </c>
      <c r="F7" s="28">
        <v>88.21</v>
      </c>
      <c r="G7" s="28">
        <v>105.61</v>
      </c>
      <c r="H7" s="28">
        <v>95.76</v>
      </c>
      <c r="I7" s="28">
        <v>113.46</v>
      </c>
      <c r="J7" s="28">
        <v>88.01</v>
      </c>
      <c r="K7" s="28">
        <v>86.2</v>
      </c>
      <c r="L7" s="28">
        <v>83.55</v>
      </c>
      <c r="M7" s="28">
        <v>71.099999999999994</v>
      </c>
      <c r="N7" s="28">
        <v>75.02</v>
      </c>
      <c r="O7" s="28">
        <v>66.89</v>
      </c>
      <c r="P7" s="28">
        <v>68</v>
      </c>
      <c r="Q7" s="28">
        <v>70.77</v>
      </c>
      <c r="R7" s="28">
        <v>87.57</v>
      </c>
      <c r="S7" s="28">
        <v>95.89</v>
      </c>
      <c r="T7" s="28">
        <v>120.96</v>
      </c>
      <c r="U7" s="28">
        <v>154.49</v>
      </c>
      <c r="V7" s="28">
        <v>154.79</v>
      </c>
      <c r="W7" s="28">
        <v>132.36000000000001</v>
      </c>
      <c r="X7" s="28">
        <v>108.16</v>
      </c>
      <c r="Y7" s="28">
        <v>103.36</v>
      </c>
      <c r="Z7" s="29"/>
      <c r="AA7" s="30">
        <f>IF(SUM(B7:Z7)&lt;&gt;0,AVERAGEIF(B7:Z7,"&lt;&gt;"""),"")</f>
        <v>97.026250000000005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5.0579999999999989</v>
      </c>
      <c r="C14" s="57">
        <v>15.222</v>
      </c>
      <c r="D14" s="57">
        <v>7.1599999999999993</v>
      </c>
      <c r="E14" s="57">
        <v>6.8960000000000008</v>
      </c>
      <c r="F14" s="57">
        <v>15.414999999999999</v>
      </c>
      <c r="G14" s="57">
        <v>24.927999999999997</v>
      </c>
      <c r="H14" s="57">
        <v>9.6890000000000001</v>
      </c>
      <c r="I14" s="57">
        <v>3.629</v>
      </c>
      <c r="J14" s="57">
        <v>11.436000000000002</v>
      </c>
      <c r="K14" s="57">
        <v>14.891999999999999</v>
      </c>
      <c r="L14" s="57"/>
      <c r="M14" s="57"/>
      <c r="N14" s="57"/>
      <c r="O14" s="57"/>
      <c r="P14" s="57"/>
      <c r="Q14" s="57">
        <v>4.6399999999999997</v>
      </c>
      <c r="R14" s="57"/>
      <c r="S14" s="57"/>
      <c r="T14" s="57"/>
      <c r="U14" s="57"/>
      <c r="V14" s="57">
        <v>0.17699999999999999</v>
      </c>
      <c r="W14" s="57">
        <v>0.32899999999999996</v>
      </c>
      <c r="X14" s="57">
        <v>1.7749999999999999</v>
      </c>
      <c r="Y14" s="57"/>
      <c r="Z14" s="58"/>
      <c r="AA14" s="59">
        <f t="shared" si="0"/>
        <v>121.24600000000001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5.0579999999999989</v>
      </c>
      <c r="C16" s="62">
        <f t="shared" ref="C16:Z16" si="1">IF(LEN(C$2)&gt;0,SUM(C10:C15),"")</f>
        <v>15.222</v>
      </c>
      <c r="D16" s="62">
        <f t="shared" si="1"/>
        <v>7.1599999999999993</v>
      </c>
      <c r="E16" s="62">
        <f t="shared" si="1"/>
        <v>6.8960000000000008</v>
      </c>
      <c r="F16" s="62">
        <f t="shared" si="1"/>
        <v>15.414999999999999</v>
      </c>
      <c r="G16" s="62">
        <f t="shared" si="1"/>
        <v>24.927999999999997</v>
      </c>
      <c r="H16" s="62">
        <f t="shared" si="1"/>
        <v>9.6890000000000001</v>
      </c>
      <c r="I16" s="62">
        <f t="shared" si="1"/>
        <v>3.629</v>
      </c>
      <c r="J16" s="62">
        <f t="shared" si="1"/>
        <v>11.436000000000002</v>
      </c>
      <c r="K16" s="62">
        <f t="shared" si="1"/>
        <v>14.891999999999999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4.6399999999999997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0.17699999999999999</v>
      </c>
      <c r="W16" s="62">
        <f t="shared" si="1"/>
        <v>0.32899999999999996</v>
      </c>
      <c r="X16" s="62">
        <f t="shared" si="1"/>
        <v>1.7749999999999999</v>
      </c>
      <c r="Y16" s="62">
        <f t="shared" si="1"/>
        <v>0</v>
      </c>
      <c r="Z16" s="63" t="str">
        <f t="shared" si="1"/>
        <v/>
      </c>
      <c r="AA16" s="64">
        <f>SUM(AA10:AA15)</f>
        <v>121.24600000000001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70</v>
      </c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70</v>
      </c>
    </row>
    <row r="20" spans="1:27" ht="24.95" customHeight="1" x14ac:dyDescent="0.2">
      <c r="A20" s="75" t="s">
        <v>15</v>
      </c>
      <c r="B20" s="76">
        <v>28.381</v>
      </c>
      <c r="C20" s="77">
        <v>33.054000000000002</v>
      </c>
      <c r="D20" s="77">
        <v>35.317999999999998</v>
      </c>
      <c r="E20" s="77">
        <v>33.524999999999999</v>
      </c>
      <c r="F20" s="77">
        <v>33.344000000000001</v>
      </c>
      <c r="G20" s="77">
        <v>27.65</v>
      </c>
      <c r="H20" s="77">
        <v>28.805999999999997</v>
      </c>
      <c r="I20" s="77">
        <v>17</v>
      </c>
      <c r="J20" s="77">
        <v>40.08</v>
      </c>
      <c r="K20" s="77">
        <v>36.335000000000001</v>
      </c>
      <c r="L20" s="77">
        <v>24.337</v>
      </c>
      <c r="M20" s="77">
        <v>25.295000000000002</v>
      </c>
      <c r="N20" s="77">
        <v>14.501999999999999</v>
      </c>
      <c r="O20" s="77">
        <v>14.554</v>
      </c>
      <c r="P20" s="77">
        <v>14.661999999999999</v>
      </c>
      <c r="Q20" s="77">
        <v>21.643999999999998</v>
      </c>
      <c r="R20" s="77">
        <v>21.756</v>
      </c>
      <c r="S20" s="77">
        <v>19.719000000000001</v>
      </c>
      <c r="T20" s="77">
        <v>11.340999999999999</v>
      </c>
      <c r="U20" s="77">
        <v>18.274000000000001</v>
      </c>
      <c r="V20" s="77">
        <v>21.695999999999998</v>
      </c>
      <c r="W20" s="77">
        <v>19</v>
      </c>
      <c r="X20" s="77">
        <v>38.267000000000003</v>
      </c>
      <c r="Y20" s="77">
        <v>28.963000000000001</v>
      </c>
      <c r="Z20" s="78"/>
      <c r="AA20" s="79">
        <f t="shared" si="2"/>
        <v>607.50299999999993</v>
      </c>
    </row>
    <row r="21" spans="1:27" ht="24.95" customHeight="1" x14ac:dyDescent="0.2">
      <c r="A21" s="75" t="s">
        <v>16</v>
      </c>
      <c r="B21" s="80">
        <v>16.029</v>
      </c>
      <c r="C21" s="81">
        <v>17.632999999999999</v>
      </c>
      <c r="D21" s="81">
        <v>17.850000000000001</v>
      </c>
      <c r="E21" s="81">
        <v>18.341999999999999</v>
      </c>
      <c r="F21" s="81">
        <v>20.466000000000001</v>
      </c>
      <c r="G21" s="81">
        <v>17.819999999999997</v>
      </c>
      <c r="H21" s="81">
        <v>14.085000000000001</v>
      </c>
      <c r="I21" s="81">
        <v>1.212</v>
      </c>
      <c r="J21" s="81">
        <v>16.325999999999997</v>
      </c>
      <c r="K21" s="81">
        <v>16.902999999999999</v>
      </c>
      <c r="L21" s="81">
        <v>12.183</v>
      </c>
      <c r="M21" s="81">
        <v>13.729999999999999</v>
      </c>
      <c r="N21" s="81">
        <v>7.3440000000000003</v>
      </c>
      <c r="O21" s="81">
        <v>7.1739999999999995</v>
      </c>
      <c r="P21" s="81">
        <v>7.1710000000000003</v>
      </c>
      <c r="Q21" s="81">
        <v>37.265000000000001</v>
      </c>
      <c r="R21" s="81">
        <v>42.535000000000004</v>
      </c>
      <c r="S21" s="81">
        <v>35.583999999999996</v>
      </c>
      <c r="T21" s="81">
        <v>6.0540000000000003</v>
      </c>
      <c r="U21" s="81">
        <v>11.831</v>
      </c>
      <c r="V21" s="81">
        <v>21.4</v>
      </c>
      <c r="W21" s="81">
        <v>20.777999999999999</v>
      </c>
      <c r="X21" s="81">
        <v>25.171999999999997</v>
      </c>
      <c r="Y21" s="81">
        <v>10.852</v>
      </c>
      <c r="Z21" s="78"/>
      <c r="AA21" s="79">
        <f t="shared" si="2"/>
        <v>415.73899999999992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44.41</v>
      </c>
      <c r="C25" s="88">
        <f t="shared" si="3"/>
        <v>50.686999999999998</v>
      </c>
      <c r="D25" s="88">
        <f t="shared" si="3"/>
        <v>53.167999999999999</v>
      </c>
      <c r="E25" s="88">
        <f t="shared" si="3"/>
        <v>51.866999999999997</v>
      </c>
      <c r="F25" s="88">
        <f t="shared" si="3"/>
        <v>53.81</v>
      </c>
      <c r="G25" s="88">
        <f t="shared" si="3"/>
        <v>45.47</v>
      </c>
      <c r="H25" s="88">
        <f t="shared" si="3"/>
        <v>42.890999999999998</v>
      </c>
      <c r="I25" s="88">
        <f t="shared" si="3"/>
        <v>88.212000000000003</v>
      </c>
      <c r="J25" s="88">
        <f t="shared" si="3"/>
        <v>56.405999999999992</v>
      </c>
      <c r="K25" s="88">
        <f t="shared" si="3"/>
        <v>53.238</v>
      </c>
      <c r="L25" s="88">
        <f t="shared" si="3"/>
        <v>36.519999999999996</v>
      </c>
      <c r="M25" s="88">
        <f t="shared" si="3"/>
        <v>39.024999999999999</v>
      </c>
      <c r="N25" s="88">
        <f t="shared" si="3"/>
        <v>21.846</v>
      </c>
      <c r="O25" s="88">
        <f t="shared" si="3"/>
        <v>21.728000000000002</v>
      </c>
      <c r="P25" s="88">
        <f t="shared" si="3"/>
        <v>21.832999999999998</v>
      </c>
      <c r="Q25" s="88">
        <f t="shared" si="3"/>
        <v>58.908999999999999</v>
      </c>
      <c r="R25" s="88">
        <f t="shared" si="3"/>
        <v>64.290999999999997</v>
      </c>
      <c r="S25" s="88">
        <f t="shared" si="3"/>
        <v>55.302999999999997</v>
      </c>
      <c r="T25" s="88">
        <f t="shared" si="3"/>
        <v>17.395</v>
      </c>
      <c r="U25" s="88">
        <f t="shared" si="3"/>
        <v>30.105</v>
      </c>
      <c r="V25" s="88">
        <f t="shared" si="3"/>
        <v>43.095999999999997</v>
      </c>
      <c r="W25" s="88">
        <f t="shared" si="3"/>
        <v>39.777999999999999</v>
      </c>
      <c r="X25" s="88">
        <f t="shared" si="3"/>
        <v>63.439</v>
      </c>
      <c r="Y25" s="88">
        <f t="shared" si="3"/>
        <v>39.814999999999998</v>
      </c>
      <c r="Z25" s="89">
        <f t="shared" si="3"/>
        <v>0</v>
      </c>
      <c r="AA25" s="90">
        <f t="shared" si="3"/>
        <v>1093.2419999999997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49.468000000000004</v>
      </c>
      <c r="C29" s="77">
        <v>65.909000000000006</v>
      </c>
      <c r="D29" s="77">
        <v>60.328000000000003</v>
      </c>
      <c r="E29" s="77">
        <v>58.762999999999998</v>
      </c>
      <c r="F29" s="77">
        <v>69.224999999999994</v>
      </c>
      <c r="G29" s="77">
        <v>70.397999999999996</v>
      </c>
      <c r="H29" s="77">
        <v>52.58</v>
      </c>
      <c r="I29" s="77">
        <v>91.840999999999994</v>
      </c>
      <c r="J29" s="77">
        <v>67.841999999999999</v>
      </c>
      <c r="K29" s="77">
        <v>68.13</v>
      </c>
      <c r="L29" s="77">
        <v>36.520000000000003</v>
      </c>
      <c r="M29" s="77">
        <v>39.024999999999999</v>
      </c>
      <c r="N29" s="77">
        <v>21.846</v>
      </c>
      <c r="O29" s="77">
        <v>21.728000000000002</v>
      </c>
      <c r="P29" s="77">
        <v>21.832999999999998</v>
      </c>
      <c r="Q29" s="77">
        <v>63.548999999999999</v>
      </c>
      <c r="R29" s="77">
        <v>64.290999999999997</v>
      </c>
      <c r="S29" s="77">
        <v>55.302999999999997</v>
      </c>
      <c r="T29" s="77">
        <v>17.395</v>
      </c>
      <c r="U29" s="77">
        <v>30.105</v>
      </c>
      <c r="V29" s="77">
        <v>43.273000000000003</v>
      </c>
      <c r="W29" s="77">
        <v>40.106999999999999</v>
      </c>
      <c r="X29" s="77">
        <v>65.213999999999999</v>
      </c>
      <c r="Y29" s="77">
        <v>39.814999999999998</v>
      </c>
      <c r="Z29" s="78"/>
      <c r="AA29" s="79">
        <f>SUM(B29:Z29)</f>
        <v>1214.4879999999996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49.468000000000004</v>
      </c>
      <c r="C31" s="62">
        <f t="shared" si="4"/>
        <v>65.909000000000006</v>
      </c>
      <c r="D31" s="62">
        <f t="shared" si="4"/>
        <v>60.328000000000003</v>
      </c>
      <c r="E31" s="62">
        <f t="shared" si="4"/>
        <v>58.762999999999998</v>
      </c>
      <c r="F31" s="62">
        <f t="shared" si="4"/>
        <v>69.224999999999994</v>
      </c>
      <c r="G31" s="62">
        <f t="shared" si="4"/>
        <v>70.397999999999996</v>
      </c>
      <c r="H31" s="62">
        <f t="shared" si="4"/>
        <v>52.58</v>
      </c>
      <c r="I31" s="62">
        <f t="shared" si="4"/>
        <v>91.840999999999994</v>
      </c>
      <c r="J31" s="62">
        <f t="shared" si="4"/>
        <v>67.841999999999999</v>
      </c>
      <c r="K31" s="62">
        <f t="shared" si="4"/>
        <v>68.13</v>
      </c>
      <c r="L31" s="62">
        <f t="shared" si="4"/>
        <v>36.520000000000003</v>
      </c>
      <c r="M31" s="62">
        <f t="shared" si="4"/>
        <v>39.024999999999999</v>
      </c>
      <c r="N31" s="62">
        <f t="shared" si="4"/>
        <v>21.846</v>
      </c>
      <c r="O31" s="62">
        <f t="shared" si="4"/>
        <v>21.728000000000002</v>
      </c>
      <c r="P31" s="62">
        <f t="shared" si="4"/>
        <v>21.832999999999998</v>
      </c>
      <c r="Q31" s="62">
        <f t="shared" si="4"/>
        <v>63.548999999999999</v>
      </c>
      <c r="R31" s="62">
        <f t="shared" si="4"/>
        <v>64.290999999999997</v>
      </c>
      <c r="S31" s="62">
        <f t="shared" si="4"/>
        <v>55.302999999999997</v>
      </c>
      <c r="T31" s="62">
        <f t="shared" si="4"/>
        <v>17.395</v>
      </c>
      <c r="U31" s="62">
        <f t="shared" si="4"/>
        <v>30.105</v>
      </c>
      <c r="V31" s="62">
        <f t="shared" si="4"/>
        <v>43.273000000000003</v>
      </c>
      <c r="W31" s="62">
        <f t="shared" si="4"/>
        <v>40.106999999999999</v>
      </c>
      <c r="X31" s="62">
        <f t="shared" si="4"/>
        <v>65.213999999999999</v>
      </c>
      <c r="Y31" s="62">
        <f t="shared" si="4"/>
        <v>39.814999999999998</v>
      </c>
      <c r="Z31" s="63">
        <f t="shared" si="4"/>
        <v>0</v>
      </c>
      <c r="AA31" s="64">
        <f t="shared" si="4"/>
        <v>1214.4879999999996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49.467999999999996</v>
      </c>
      <c r="C51" s="88">
        <f t="shared" si="10"/>
        <v>65.908999999999992</v>
      </c>
      <c r="D51" s="88">
        <f t="shared" si="10"/>
        <v>60.327999999999996</v>
      </c>
      <c r="E51" s="88">
        <f t="shared" si="10"/>
        <v>58.762999999999998</v>
      </c>
      <c r="F51" s="88">
        <f t="shared" si="10"/>
        <v>69.224999999999994</v>
      </c>
      <c r="G51" s="88">
        <f t="shared" si="10"/>
        <v>70.397999999999996</v>
      </c>
      <c r="H51" s="88">
        <f t="shared" si="10"/>
        <v>52.58</v>
      </c>
      <c r="I51" s="88">
        <f t="shared" si="10"/>
        <v>91.841000000000008</v>
      </c>
      <c r="J51" s="88">
        <f t="shared" si="10"/>
        <v>67.841999999999999</v>
      </c>
      <c r="K51" s="88">
        <f t="shared" si="10"/>
        <v>68.13</v>
      </c>
      <c r="L51" s="88">
        <f t="shared" si="10"/>
        <v>36.519999999999996</v>
      </c>
      <c r="M51" s="88">
        <f t="shared" si="10"/>
        <v>39.024999999999999</v>
      </c>
      <c r="N51" s="88">
        <f t="shared" si="10"/>
        <v>21.846</v>
      </c>
      <c r="O51" s="88">
        <f t="shared" si="10"/>
        <v>21.728000000000002</v>
      </c>
      <c r="P51" s="88">
        <f t="shared" si="10"/>
        <v>21.832999999999998</v>
      </c>
      <c r="Q51" s="88">
        <f t="shared" si="10"/>
        <v>63.548999999999999</v>
      </c>
      <c r="R51" s="88">
        <f t="shared" si="10"/>
        <v>64.290999999999997</v>
      </c>
      <c r="S51" s="88">
        <f t="shared" si="10"/>
        <v>55.302999999999997</v>
      </c>
      <c r="T51" s="88">
        <f t="shared" si="10"/>
        <v>17.395</v>
      </c>
      <c r="U51" s="88">
        <f t="shared" si="10"/>
        <v>30.105</v>
      </c>
      <c r="V51" s="88">
        <f t="shared" si="10"/>
        <v>43.272999999999996</v>
      </c>
      <c r="W51" s="88">
        <f t="shared" si="10"/>
        <v>40.106999999999999</v>
      </c>
      <c r="X51" s="88">
        <f t="shared" si="10"/>
        <v>65.213999999999999</v>
      </c>
      <c r="Y51" s="88">
        <f t="shared" si="10"/>
        <v>39.814999999999998</v>
      </c>
      <c r="Z51" s="89">
        <f t="shared" si="10"/>
        <v>0</v>
      </c>
      <c r="AA51" s="104">
        <f>SUM(B51:Z51)</f>
        <v>1214.4879999999996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97.04</v>
      </c>
      <c r="C7" s="117">
        <v>89.64</v>
      </c>
      <c r="D7" s="117">
        <v>85.13</v>
      </c>
      <c r="E7" s="117">
        <v>86.66</v>
      </c>
      <c r="F7" s="117">
        <v>88.21</v>
      </c>
      <c r="G7" s="117">
        <v>105.61</v>
      </c>
      <c r="H7" s="117">
        <v>95.76</v>
      </c>
      <c r="I7" s="117">
        <v>113.46</v>
      </c>
      <c r="J7" s="117">
        <v>88.01</v>
      </c>
      <c r="K7" s="117">
        <v>86.2</v>
      </c>
      <c r="L7" s="117">
        <v>83.55</v>
      </c>
      <c r="M7" s="117">
        <v>71.099999999999994</v>
      </c>
      <c r="N7" s="117">
        <v>75.02</v>
      </c>
      <c r="O7" s="117">
        <v>66.89</v>
      </c>
      <c r="P7" s="117">
        <v>68</v>
      </c>
      <c r="Q7" s="117">
        <v>70.77</v>
      </c>
      <c r="R7" s="117">
        <v>87.57</v>
      </c>
      <c r="S7" s="117">
        <v>95.89</v>
      </c>
      <c r="T7" s="117">
        <v>120.96</v>
      </c>
      <c r="U7" s="117">
        <v>154.49</v>
      </c>
      <c r="V7" s="117">
        <v>154.79</v>
      </c>
      <c r="W7" s="117">
        <v>132.36000000000001</v>
      </c>
      <c r="X7" s="117">
        <v>108.16</v>
      </c>
      <c r="Y7" s="117">
        <v>103.36</v>
      </c>
      <c r="Z7" s="118"/>
      <c r="AA7" s="119">
        <f>IF(SUM(B7:Z7)&lt;&gt;0,AVERAGEIF(B7:Z7,"&lt;&gt;"""),"")</f>
        <v>97.026250000000005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2024-05-29T13:18:29Z</dcterms:created>
  <dcterms:modified xsi:type="dcterms:W3CDTF">2024-05-29T13:18:30Z</dcterms:modified>
</cp:coreProperties>
</file>