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<sst xmlns="http://schemas.openxmlformats.org/spreadsheetml/2006/main" count="117" uniqueCount="53">
  <si>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28/05/2024 16:28:04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</si>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</sst>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FC-4CCE-A14B-61825C522EC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BFC-4CCE-A14B-61825C522EC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37.442</c:v>
                </c:pt>
                <c:pt idx="1">
                  <c:v>39.106999999999999</c:v>
                </c:pt>
                <c:pt idx="2">
                  <c:v>43.5</c:v>
                </c:pt>
                <c:pt idx="3">
                  <c:v>38.192999999999998</c:v>
                </c:pt>
                <c:pt idx="4">
                  <c:v>50.4</c:v>
                </c:pt>
                <c:pt idx="5">
                  <c:v>34.69</c:v>
                </c:pt>
                <c:pt idx="6">
                  <c:v>20.286000000000001</c:v>
                </c:pt>
                <c:pt idx="7">
                  <c:v>80.664999999999992</c:v>
                </c:pt>
                <c:pt idx="8">
                  <c:v>0.91100000000000003</c:v>
                </c:pt>
                <c:pt idx="16">
                  <c:v>37.799999999999997</c:v>
                </c:pt>
                <c:pt idx="17">
                  <c:v>9.0790000000000006</c:v>
                </c:pt>
                <c:pt idx="18">
                  <c:v>15.42</c:v>
                </c:pt>
                <c:pt idx="19">
                  <c:v>12.532999999999999</c:v>
                </c:pt>
                <c:pt idx="21">
                  <c:v>9</c:v>
                </c:pt>
                <c:pt idx="22">
                  <c:v>35.295000000000002</c:v>
                </c:pt>
                <c:pt idx="23">
                  <c:v>33.634999999999998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FC-4CCE-A14B-61825C522EC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FC-4CCE-A14B-61825C522EC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4.0000000000000001E-3</c:v>
                </c:pt>
                <c:pt idx="7">
                  <c:v>3.5000000000000003E-2</c:v>
                </c:pt>
                <c:pt idx="8">
                  <c:v>6.4000000000000001E-2</c:v>
                </c:pt>
                <c:pt idx="17">
                  <c:v>0.14500000000000002</c:v>
                </c:pt>
                <c:pt idx="18">
                  <c:v>0.79900000000000004</c:v>
                </c:pt>
                <c:pt idx="19">
                  <c:v>0.28999999999999998</c:v>
                </c:pt>
                <c:pt idx="20">
                  <c:v>0.155</c:v>
                </c:pt>
                <c:pt idx="21">
                  <c:v>5.8000000000000003E-2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FC-4CCE-A14B-61825C522EC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FC-4CCE-A14B-61825C522EC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3.2759999999999998</c:v>
                </c:pt>
                <c:pt idx="20">
                  <c:v>25.382999999999999</c:v>
                </c:pt>
                <c:pt idx="21">
                  <c:v>28.265000000000001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FC-4CCE-A14B-61825C522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48.082999999999998</c:v>
                </c:pt>
                <c:pt idx="1">
                  <c:v>50.006000000000007</c:v>
                </c:pt>
                <c:pt idx="2">
                  <c:v>53.444000000000003</c:v>
                </c:pt>
                <c:pt idx="3">
                  <c:v>48.035000000000004</c:v>
                </c:pt>
                <c:pt idx="4">
                  <c:v>59.485000000000007</c:v>
                </c:pt>
                <c:pt idx="5">
                  <c:v>44.332999999999998</c:v>
                </c:pt>
                <c:pt idx="6">
                  <c:v>32.783000000000008</c:v>
                </c:pt>
                <c:pt idx="7">
                  <c:v>97.376000000000005</c:v>
                </c:pt>
                <c:pt idx="8">
                  <c:v>23.67</c:v>
                </c:pt>
                <c:pt idx="9">
                  <c:v>23.945</c:v>
                </c:pt>
                <c:pt idx="10">
                  <c:v>25.853000000000002</c:v>
                </c:pt>
                <c:pt idx="11">
                  <c:v>29.036999999999992</c:v>
                </c:pt>
                <c:pt idx="12">
                  <c:v>28.658999999999999</c:v>
                </c:pt>
                <c:pt idx="13">
                  <c:v>30.724</c:v>
                </c:pt>
                <c:pt idx="14">
                  <c:v>29.109000000000005</c:v>
                </c:pt>
                <c:pt idx="15">
                  <c:v>28.505999999999997</c:v>
                </c:pt>
                <c:pt idx="16">
                  <c:v>61.433999999999997</c:v>
                </c:pt>
                <c:pt idx="17">
                  <c:v>27.346000000000004</c:v>
                </c:pt>
                <c:pt idx="18">
                  <c:v>18.978000000000002</c:v>
                </c:pt>
                <c:pt idx="19">
                  <c:v>18.818999999999999</c:v>
                </c:pt>
                <c:pt idx="20">
                  <c:v>27.518000000000001</c:v>
                </c:pt>
                <c:pt idx="21">
                  <c:v>39.283000000000001</c:v>
                </c:pt>
                <c:pt idx="22">
                  <c:v>37.275000000000006</c:v>
                </c:pt>
                <c:pt idx="23">
                  <c:v>35.615000000000002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FC-4CCE-A14B-61825C522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86.89</c:v>
                </c:pt>
                <c:pt idx="1">
                  <c:v>86.09</c:v>
                </c:pt>
                <c:pt idx="2">
                  <c:v>83.42</c:v>
                </c:pt>
                <c:pt idx="3">
                  <c:v>82</c:v>
                </c:pt>
                <c:pt idx="4">
                  <c:v>82.44</c:v>
                </c:pt>
                <c:pt idx="5">
                  <c:v>88.56</c:v>
                </c:pt>
                <c:pt idx="6">
                  <c:v>123.14</c:v>
                </c:pt>
                <c:pt idx="7">
                  <c:v>97.8</c:v>
                </c:pt>
                <c:pt idx="8">
                  <c:v>82.72</c:v>
                </c:pt>
                <c:pt idx="9">
                  <c:v>69.010000000000005</c:v>
                </c:pt>
                <c:pt idx="10">
                  <c:v>64.790000000000006</c:v>
                </c:pt>
                <c:pt idx="11">
                  <c:v>56.3</c:v>
                </c:pt>
                <c:pt idx="12">
                  <c:v>55.55</c:v>
                </c:pt>
                <c:pt idx="13">
                  <c:v>59.12</c:v>
                </c:pt>
                <c:pt idx="14">
                  <c:v>59.09</c:v>
                </c:pt>
                <c:pt idx="15">
                  <c:v>67.37</c:v>
                </c:pt>
                <c:pt idx="16">
                  <c:v>85.42</c:v>
                </c:pt>
                <c:pt idx="17">
                  <c:v>100.45</c:v>
                </c:pt>
                <c:pt idx="18">
                  <c:v>108.63</c:v>
                </c:pt>
                <c:pt idx="19">
                  <c:v>153.52000000000001</c:v>
                </c:pt>
                <c:pt idx="20">
                  <c:v>186.41</c:v>
                </c:pt>
                <c:pt idx="21">
                  <c:v>170.08</c:v>
                </c:pt>
                <c:pt idx="22">
                  <c:v>114.09</c:v>
                </c:pt>
                <c:pt idx="23">
                  <c:v>96.73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BFC-4CCE-A14B-61825C522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48.082999999999998</v>
      </c>
      <c r="C4" s="18">
        <v>50.006</v>
      </c>
      <c r="D4" s="18">
        <v>53.444000000000003</v>
      </c>
      <c r="E4" s="18">
        <v>48.034999999999997</v>
      </c>
      <c r="F4" s="18">
        <v>59.484999999999999</v>
      </c>
      <c r="G4" s="18">
        <v>44.332999999999998</v>
      </c>
      <c r="H4" s="18">
        <v>32.783000000000001</v>
      </c>
      <c r="I4" s="18">
        <v>97.375999999999991</v>
      </c>
      <c r="J4" s="18">
        <v>23.67</v>
      </c>
      <c r="K4" s="18">
        <v>23.945</v>
      </c>
      <c r="L4" s="18">
        <v>25.852999999999998</v>
      </c>
      <c r="M4" s="18">
        <v>29.037000000000003</v>
      </c>
      <c r="N4" s="18">
        <v>28.658999999999999</v>
      </c>
      <c r="O4" s="18">
        <v>30.724</v>
      </c>
      <c r="P4" s="18">
        <v>29.109000000000002</v>
      </c>
      <c r="Q4" s="18">
        <v>28.506</v>
      </c>
      <c r="R4" s="18">
        <v>61.433999999999997</v>
      </c>
      <c r="S4" s="18">
        <v>27.346000000000004</v>
      </c>
      <c r="T4" s="18">
        <v>18.977999999999998</v>
      </c>
      <c r="U4" s="18">
        <v>18.818999999999999</v>
      </c>
      <c r="V4" s="18">
        <v>27.518000000000001</v>
      </c>
      <c r="W4" s="18">
        <v>39.283000000000001</v>
      </c>
      <c r="X4" s="18">
        <v>37.274999999999999</v>
      </c>
      <c r="Y4" s="18">
        <v>35.614999999999995</v>
      </c>
      <c r="Z4" s="19"/>
      <c r="AA4" s="20">
        <f>SUM(B4:Z4)</f>
        <v>919.31599999999992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86.89</v>
      </c>
      <c r="C7" s="28">
        <v>86.09</v>
      </c>
      <c r="D7" s="28">
        <v>83.42</v>
      </c>
      <c r="E7" s="28">
        <v>82</v>
      </c>
      <c r="F7" s="28">
        <v>82.44</v>
      </c>
      <c r="G7" s="28">
        <v>88.56</v>
      </c>
      <c r="H7" s="28">
        <v>123.14</v>
      </c>
      <c r="I7" s="28">
        <v>97.8</v>
      </c>
      <c r="J7" s="28">
        <v>82.72</v>
      </c>
      <c r="K7" s="28">
        <v>69.010000000000005</v>
      </c>
      <c r="L7" s="28">
        <v>64.790000000000006</v>
      </c>
      <c r="M7" s="28">
        <v>56.3</v>
      </c>
      <c r="N7" s="28">
        <v>55.55</v>
      </c>
      <c r="O7" s="28">
        <v>59.12</v>
      </c>
      <c r="P7" s="28">
        <v>59.09</v>
      </c>
      <c r="Q7" s="28">
        <v>67.37</v>
      </c>
      <c r="R7" s="28">
        <v>85.42</v>
      </c>
      <c r="S7" s="28">
        <v>100.45</v>
      </c>
      <c r="T7" s="28">
        <v>108.63</v>
      </c>
      <c r="U7" s="28">
        <v>153.52000000000001</v>
      </c>
      <c r="V7" s="28">
        <v>186.41</v>
      </c>
      <c r="W7" s="28">
        <v>170.08</v>
      </c>
      <c r="X7" s="28">
        <v>114.09</v>
      </c>
      <c r="Y7" s="28">
        <v>96.73</v>
      </c>
      <c r="Z7" s="29"/>
      <c r="AA7" s="30">
        <f>IF(SUM(B7:Z7)&lt;&gt;0,AVERAGEIF(B7:Z7,"&lt;&gt;"""),"")</f>
        <v>94.150833333333352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37.442</v>
      </c>
      <c r="C12" s="52">
        <v>39.106999999999999</v>
      </c>
      <c r="D12" s="52">
        <v>43.5</v>
      </c>
      <c r="E12" s="52">
        <v>38.192999999999998</v>
      </c>
      <c r="F12" s="52">
        <v>50.4</v>
      </c>
      <c r="G12" s="52">
        <v>34.69</v>
      </c>
      <c r="H12" s="52">
        <v>20.286000000000001</v>
      </c>
      <c r="I12" s="52">
        <v>80.664999999999992</v>
      </c>
      <c r="J12" s="52">
        <v>0.91100000000000003</v>
      </c>
      <c r="K12" s="52"/>
      <c r="L12" s="52"/>
      <c r="M12" s="52"/>
      <c r="N12" s="52"/>
      <c r="O12" s="52"/>
      <c r="P12" s="52"/>
      <c r="Q12" s="52"/>
      <c r="R12" s="52">
        <v>37.799999999999997</v>
      </c>
      <c r="S12" s="52">
        <v>9.0790000000000006</v>
      </c>
      <c r="T12" s="52">
        <v>15.42</v>
      </c>
      <c r="U12" s="52">
        <v>12.532999999999999</v>
      </c>
      <c r="V12" s="52"/>
      <c r="W12" s="52">
        <v>9</v>
      </c>
      <c r="X12" s="52">
        <v>35.295000000000002</v>
      </c>
      <c r="Y12" s="52">
        <v>33.634999999999998</v>
      </c>
      <c r="Z12" s="53"/>
      <c r="AA12" s="54">
        <f t="shared" si="0"/>
        <v>497.95600000000007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3.2759999999999998</v>
      </c>
      <c r="V13" s="52">
        <v>25.382999999999999</v>
      </c>
      <c r="W13" s="52">
        <v>28.265000000000001</v>
      </c>
      <c r="X13" s="52"/>
      <c r="Y13" s="52"/>
      <c r="Z13" s="53"/>
      <c r="AA13" s="54">
        <f t="shared" si="0"/>
        <v>56.923999999999999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4.0000000000000001E-3</v>
      </c>
      <c r="I14" s="57">
        <v>3.5000000000000003E-2</v>
      </c>
      <c r="J14" s="57">
        <v>6.4000000000000001E-2</v>
      </c>
      <c r="K14" s="57"/>
      <c r="L14" s="57"/>
      <c r="M14" s="57"/>
      <c r="N14" s="57"/>
      <c r="O14" s="57"/>
      <c r="P14" s="57"/>
      <c r="Q14" s="57"/>
      <c r="R14" s="57"/>
      <c r="S14" s="57">
        <v>0.14500000000000002</v>
      </c>
      <c r="T14" s="57">
        <v>0.79900000000000004</v>
      </c>
      <c r="U14" s="57">
        <v>0.28999999999999998</v>
      </c>
      <c r="V14" s="57">
        <v>0.155</v>
      </c>
      <c r="W14" s="57">
        <v>5.8000000000000003E-2</v>
      </c>
      <c r="X14" s="57"/>
      <c r="Y14" s="57"/>
      <c r="Z14" s="58"/>
      <c r="AA14" s="59">
        <f t="shared" si="0"/>
        <v>1.5500000000000003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37.442</v>
      </c>
      <c r="C16" s="62">
        <f t="shared" ref="C16:Z16" si="1">IF(LEN(C$2)&gt;0,SUM(C10:C15),"")</f>
        <v>39.106999999999999</v>
      </c>
      <c r="D16" s="62">
        <f t="shared" si="1"/>
        <v>43.5</v>
      </c>
      <c r="E16" s="62">
        <f t="shared" si="1"/>
        <v>38.192999999999998</v>
      </c>
      <c r="F16" s="62">
        <f t="shared" si="1"/>
        <v>50.4</v>
      </c>
      <c r="G16" s="62">
        <f t="shared" si="1"/>
        <v>34.69</v>
      </c>
      <c r="H16" s="62">
        <f t="shared" si="1"/>
        <v>20.290000000000003</v>
      </c>
      <c r="I16" s="62">
        <f t="shared" si="1"/>
        <v>80.699999999999989</v>
      </c>
      <c r="J16" s="62">
        <f t="shared" si="1"/>
        <v>0.97500000000000009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37.799999999999997</v>
      </c>
      <c r="S16" s="62">
        <f t="shared" si="1"/>
        <v>9.2240000000000002</v>
      </c>
      <c r="T16" s="62">
        <f t="shared" si="1"/>
        <v>16.219000000000001</v>
      </c>
      <c r="U16" s="62">
        <f t="shared" si="1"/>
        <v>16.099</v>
      </c>
      <c r="V16" s="62">
        <f t="shared" si="1"/>
        <v>25.538</v>
      </c>
      <c r="W16" s="62">
        <f t="shared" si="1"/>
        <v>37.323</v>
      </c>
      <c r="X16" s="62">
        <f t="shared" si="1"/>
        <v>35.295000000000002</v>
      </c>
      <c r="Y16" s="62">
        <f t="shared" si="1"/>
        <v>33.634999999999998</v>
      </c>
      <c r="Z16" s="63" t="str">
        <f t="shared" si="1"/>
        <v/>
      </c>
      <c r="AA16" s="64">
        <f>SUM(AA10:AA15)</f>
        <v>556.43000000000006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3.63</v>
      </c>
      <c r="C20" s="77">
        <v>3.5720000000000001</v>
      </c>
      <c r="D20" s="77">
        <v>3.5750000000000002</v>
      </c>
      <c r="E20" s="77">
        <v>3.58</v>
      </c>
      <c r="F20" s="77">
        <v>3.661</v>
      </c>
      <c r="G20" s="77">
        <v>4.1139999999999999</v>
      </c>
      <c r="H20" s="77">
        <v>4.8049999999999997</v>
      </c>
      <c r="I20" s="77">
        <v>5.2149999999999999</v>
      </c>
      <c r="J20" s="77">
        <v>5.2990000000000004</v>
      </c>
      <c r="K20" s="77">
        <v>5.2240000000000002</v>
      </c>
      <c r="L20" s="77">
        <v>5.1269999999999998</v>
      </c>
      <c r="M20" s="77">
        <v>5.0869999999999997</v>
      </c>
      <c r="N20" s="77">
        <v>5.1100000000000003</v>
      </c>
      <c r="O20" s="77">
        <v>5.008</v>
      </c>
      <c r="P20" s="77">
        <v>4.79</v>
      </c>
      <c r="Q20" s="77">
        <v>4.5270000000000001</v>
      </c>
      <c r="R20" s="77">
        <v>4.4080000000000004</v>
      </c>
      <c r="S20" s="77">
        <v>4.3650000000000002</v>
      </c>
      <c r="T20" s="77"/>
      <c r="U20" s="77"/>
      <c r="V20" s="77"/>
      <c r="W20" s="77"/>
      <c r="X20" s="77"/>
      <c r="Y20" s="77"/>
      <c r="Z20" s="78"/>
      <c r="AA20" s="79">
        <f t="shared" si="2"/>
        <v>81.096999999999994</v>
      </c>
    </row>
    <row r="21" spans="1:27" ht="24.95" customHeight="1" x14ac:dyDescent="0.2">
      <c r="A21" s="75" t="s">
        <v>16</v>
      </c>
      <c r="B21" s="80">
        <v>7.0110000000000001</v>
      </c>
      <c r="C21" s="81">
        <v>7.327</v>
      </c>
      <c r="D21" s="81">
        <v>6.3689999999999998</v>
      </c>
      <c r="E21" s="81">
        <v>6.2620000000000005</v>
      </c>
      <c r="F21" s="81">
        <v>5.4239999999999995</v>
      </c>
      <c r="G21" s="81">
        <v>5.5289999999999999</v>
      </c>
      <c r="H21" s="81">
        <v>7.6880000000000006</v>
      </c>
      <c r="I21" s="81">
        <v>11.461</v>
      </c>
      <c r="J21" s="81">
        <v>17.396000000000001</v>
      </c>
      <c r="K21" s="81">
        <v>18.721</v>
      </c>
      <c r="L21" s="81">
        <v>20.725999999999999</v>
      </c>
      <c r="M21" s="81">
        <v>23.950000000000003</v>
      </c>
      <c r="N21" s="81">
        <v>23.548999999999999</v>
      </c>
      <c r="O21" s="81">
        <v>25.716000000000001</v>
      </c>
      <c r="P21" s="81">
        <v>24.319000000000003</v>
      </c>
      <c r="Q21" s="81">
        <v>23.978999999999999</v>
      </c>
      <c r="R21" s="81">
        <v>19.225999999999999</v>
      </c>
      <c r="S21" s="81">
        <v>13.757000000000001</v>
      </c>
      <c r="T21" s="81">
        <v>2.7589999999999999</v>
      </c>
      <c r="U21" s="81">
        <v>2.7199999999999998</v>
      </c>
      <c r="V21" s="81">
        <v>1.98</v>
      </c>
      <c r="W21" s="81">
        <v>1.96</v>
      </c>
      <c r="X21" s="81">
        <v>1.98</v>
      </c>
      <c r="Y21" s="81">
        <v>1.98</v>
      </c>
      <c r="Z21" s="78"/>
      <c r="AA21" s="79">
        <f t="shared" si="2"/>
        <v>281.7890000000001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10.641</v>
      </c>
      <c r="C25" s="88">
        <f t="shared" ref="C25:Z25" si="3">IF(LEN(C$2)&gt;0,SUM(C19:C24),"")</f>
        <v>10.899000000000001</v>
      </c>
      <c r="D25" s="88">
        <f t="shared" si="3"/>
        <v>9.9439999999999991</v>
      </c>
      <c r="E25" s="88">
        <f t="shared" si="3"/>
        <v>9.8420000000000005</v>
      </c>
      <c r="F25" s="88">
        <f t="shared" si="3"/>
        <v>9.0849999999999991</v>
      </c>
      <c r="G25" s="88">
        <f t="shared" si="3"/>
        <v>9.6430000000000007</v>
      </c>
      <c r="H25" s="88">
        <f t="shared" si="3"/>
        <v>12.493</v>
      </c>
      <c r="I25" s="88">
        <f t="shared" si="3"/>
        <v>16.676000000000002</v>
      </c>
      <c r="J25" s="88">
        <f t="shared" si="3"/>
        <v>22.695</v>
      </c>
      <c r="K25" s="88">
        <f t="shared" si="3"/>
        <v>23.945</v>
      </c>
      <c r="L25" s="88">
        <f t="shared" si="3"/>
        <v>25.852999999999998</v>
      </c>
      <c r="M25" s="88">
        <f t="shared" si="3"/>
        <v>29.037000000000003</v>
      </c>
      <c r="N25" s="88">
        <f t="shared" si="3"/>
        <v>28.658999999999999</v>
      </c>
      <c r="O25" s="88">
        <f t="shared" si="3"/>
        <v>30.724</v>
      </c>
      <c r="P25" s="88">
        <f t="shared" si="3"/>
        <v>29.109000000000002</v>
      </c>
      <c r="Q25" s="88">
        <f t="shared" si="3"/>
        <v>28.506</v>
      </c>
      <c r="R25" s="88">
        <f t="shared" si="3"/>
        <v>23.634</v>
      </c>
      <c r="S25" s="88">
        <f t="shared" si="3"/>
        <v>18.122</v>
      </c>
      <c r="T25" s="88">
        <f t="shared" si="3"/>
        <v>2.7589999999999999</v>
      </c>
      <c r="U25" s="88">
        <f t="shared" si="3"/>
        <v>2.7199999999999998</v>
      </c>
      <c r="V25" s="88">
        <f t="shared" si="3"/>
        <v>1.98</v>
      </c>
      <c r="W25" s="88">
        <f t="shared" si="3"/>
        <v>1.96</v>
      </c>
      <c r="X25" s="88">
        <f t="shared" si="3"/>
        <v>1.98</v>
      </c>
      <c r="Y25" s="88">
        <f t="shared" si="3"/>
        <v>1.98</v>
      </c>
      <c r="Z25" s="89" t="str">
        <f t="shared" si="3"/>
        <v/>
      </c>
      <c r="AA25" s="90">
        <f>SUM(AA19:AA24)</f>
        <v>362.88600000000008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48.082999999999998</v>
      </c>
      <c r="C29" s="77">
        <v>50.006</v>
      </c>
      <c r="D29" s="77">
        <v>53.444000000000003</v>
      </c>
      <c r="E29" s="77">
        <v>48.034999999999997</v>
      </c>
      <c r="F29" s="77">
        <v>59.484999999999999</v>
      </c>
      <c r="G29" s="77">
        <v>44.332999999999998</v>
      </c>
      <c r="H29" s="77">
        <v>32.783000000000001</v>
      </c>
      <c r="I29" s="77">
        <v>97.376000000000005</v>
      </c>
      <c r="J29" s="77">
        <v>23.67</v>
      </c>
      <c r="K29" s="77">
        <v>23.945</v>
      </c>
      <c r="L29" s="77">
        <v>25.853000000000002</v>
      </c>
      <c r="M29" s="77">
        <v>29.036999999999999</v>
      </c>
      <c r="N29" s="77">
        <v>28.658999999999999</v>
      </c>
      <c r="O29" s="77">
        <v>30.724</v>
      </c>
      <c r="P29" s="77">
        <v>29.109000000000002</v>
      </c>
      <c r="Q29" s="77">
        <v>28.506</v>
      </c>
      <c r="R29" s="77">
        <v>61.433999999999997</v>
      </c>
      <c r="S29" s="77">
        <v>27.346</v>
      </c>
      <c r="T29" s="77">
        <v>18.978000000000002</v>
      </c>
      <c r="U29" s="77">
        <v>18.818999999999999</v>
      </c>
      <c r="V29" s="77">
        <v>27.518000000000001</v>
      </c>
      <c r="W29" s="77">
        <v>39.283000000000001</v>
      </c>
      <c r="X29" s="77">
        <v>37.274999999999999</v>
      </c>
      <c r="Y29" s="77">
        <v>35.615000000000002</v>
      </c>
      <c r="Z29" s="78"/>
      <c r="AA29" s="79">
        <f>SUM(B29:Z29)</f>
        <v>919.31599999999992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48.082999999999998</v>
      </c>
      <c r="C31" s="62">
        <f t="shared" ref="C31:Z31" si="4">IF(LEN(C$2)&gt;0,SUM(C28:C30),"")</f>
        <v>50.006</v>
      </c>
      <c r="D31" s="62">
        <f t="shared" si="4"/>
        <v>53.444000000000003</v>
      </c>
      <c r="E31" s="62">
        <f t="shared" si="4"/>
        <v>48.034999999999997</v>
      </c>
      <c r="F31" s="62">
        <f t="shared" si="4"/>
        <v>59.484999999999999</v>
      </c>
      <c r="G31" s="62">
        <f t="shared" si="4"/>
        <v>44.332999999999998</v>
      </c>
      <c r="H31" s="62">
        <f t="shared" si="4"/>
        <v>32.783000000000001</v>
      </c>
      <c r="I31" s="62">
        <f t="shared" si="4"/>
        <v>97.376000000000005</v>
      </c>
      <c r="J31" s="62">
        <f t="shared" si="4"/>
        <v>23.67</v>
      </c>
      <c r="K31" s="62">
        <f t="shared" si="4"/>
        <v>23.945</v>
      </c>
      <c r="L31" s="62">
        <f t="shared" si="4"/>
        <v>25.853000000000002</v>
      </c>
      <c r="M31" s="62">
        <f t="shared" si="4"/>
        <v>29.036999999999999</v>
      </c>
      <c r="N31" s="62">
        <f t="shared" si="4"/>
        <v>28.658999999999999</v>
      </c>
      <c r="O31" s="62">
        <f t="shared" si="4"/>
        <v>30.724</v>
      </c>
      <c r="P31" s="62">
        <f t="shared" si="4"/>
        <v>29.109000000000002</v>
      </c>
      <c r="Q31" s="62">
        <f t="shared" si="4"/>
        <v>28.506</v>
      </c>
      <c r="R31" s="62">
        <f t="shared" si="4"/>
        <v>61.433999999999997</v>
      </c>
      <c r="S31" s="62">
        <f t="shared" si="4"/>
        <v>27.346</v>
      </c>
      <c r="T31" s="62">
        <f t="shared" si="4"/>
        <v>18.978000000000002</v>
      </c>
      <c r="U31" s="62">
        <f t="shared" si="4"/>
        <v>18.818999999999999</v>
      </c>
      <c r="V31" s="62">
        <f t="shared" si="4"/>
        <v>27.518000000000001</v>
      </c>
      <c r="W31" s="62">
        <f t="shared" si="4"/>
        <v>39.283000000000001</v>
      </c>
      <c r="X31" s="62">
        <f t="shared" si="4"/>
        <v>37.274999999999999</v>
      </c>
      <c r="Y31" s="62">
        <f t="shared" si="4"/>
        <v>35.615000000000002</v>
      </c>
      <c r="Z31" s="63" t="str">
        <f t="shared" si="4"/>
        <v/>
      </c>
      <c r="AA31" s="64">
        <f>SUM(AA28:AA30)</f>
        <v>919.31599999999992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48.082999999999998</v>
      </c>
      <c r="C51" s="88">
        <f t="shared" si="10"/>
        <v>50.006</v>
      </c>
      <c r="D51" s="88">
        <f t="shared" si="10"/>
        <v>53.444000000000003</v>
      </c>
      <c r="E51" s="88">
        <f t="shared" si="10"/>
        <v>48.034999999999997</v>
      </c>
      <c r="F51" s="88">
        <f t="shared" si="10"/>
        <v>59.484999999999999</v>
      </c>
      <c r="G51" s="88">
        <f t="shared" si="10"/>
        <v>44.332999999999998</v>
      </c>
      <c r="H51" s="88">
        <f t="shared" si="10"/>
        <v>32.783000000000001</v>
      </c>
      <c r="I51" s="88">
        <f t="shared" si="10"/>
        <v>97.375999999999991</v>
      </c>
      <c r="J51" s="88">
        <f t="shared" si="10"/>
        <v>23.67</v>
      </c>
      <c r="K51" s="88">
        <f t="shared" si="10"/>
        <v>23.945</v>
      </c>
      <c r="L51" s="88">
        <f t="shared" si="10"/>
        <v>25.852999999999998</v>
      </c>
      <c r="M51" s="88">
        <f t="shared" si="10"/>
        <v>29.037000000000003</v>
      </c>
      <c r="N51" s="88">
        <f t="shared" si="10"/>
        <v>28.658999999999999</v>
      </c>
      <c r="O51" s="88">
        <f t="shared" si="10"/>
        <v>30.724</v>
      </c>
      <c r="P51" s="88">
        <f t="shared" si="10"/>
        <v>29.109000000000002</v>
      </c>
      <c r="Q51" s="88">
        <f t="shared" si="10"/>
        <v>28.506</v>
      </c>
      <c r="R51" s="88">
        <f t="shared" si="10"/>
        <v>61.433999999999997</v>
      </c>
      <c r="S51" s="88">
        <f t="shared" si="10"/>
        <v>27.346</v>
      </c>
      <c r="T51" s="88">
        <f t="shared" si="10"/>
        <v>18.978000000000002</v>
      </c>
      <c r="U51" s="88">
        <f t="shared" si="10"/>
        <v>18.818999999999999</v>
      </c>
      <c r="V51" s="88">
        <f t="shared" si="10"/>
        <v>27.518000000000001</v>
      </c>
      <c r="W51" s="88">
        <f t="shared" si="10"/>
        <v>39.283000000000001</v>
      </c>
      <c r="X51" s="88">
        <f t="shared" si="10"/>
        <v>37.274999999999999</v>
      </c>
      <c r="Y51" s="88">
        <f t="shared" si="10"/>
        <v>35.614999999999995</v>
      </c>
      <c r="Z51" s="89" t="str">
        <f t="shared" si="10"/>
        <v/>
      </c>
      <c r="AA51" s="104">
        <f>SUM(B51:Z51)</f>
        <v>919.31599999999992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48.082999999999998</v>
      </c>
      <c r="C4" s="18">
        <v>50.006000000000007</v>
      </c>
      <c r="D4" s="18">
        <v>53.444000000000003</v>
      </c>
      <c r="E4" s="18">
        <v>48.035000000000004</v>
      </c>
      <c r="F4" s="18">
        <v>59.485000000000007</v>
      </c>
      <c r="G4" s="18">
        <v>44.332999999999998</v>
      </c>
      <c r="H4" s="18">
        <v>32.783000000000008</v>
      </c>
      <c r="I4" s="18">
        <v>97.376000000000005</v>
      </c>
      <c r="J4" s="18">
        <v>23.67</v>
      </c>
      <c r="K4" s="18">
        <v>23.945</v>
      </c>
      <c r="L4" s="18">
        <v>25.853000000000002</v>
      </c>
      <c r="M4" s="18">
        <v>29.036999999999992</v>
      </c>
      <c r="N4" s="18">
        <v>28.658999999999999</v>
      </c>
      <c r="O4" s="18">
        <v>30.724</v>
      </c>
      <c r="P4" s="18">
        <v>29.109000000000005</v>
      </c>
      <c r="Q4" s="18">
        <v>28.505999999999997</v>
      </c>
      <c r="R4" s="18">
        <v>61.433999999999997</v>
      </c>
      <c r="S4" s="18">
        <v>27.346000000000004</v>
      </c>
      <c r="T4" s="18">
        <v>18.978000000000002</v>
      </c>
      <c r="U4" s="18">
        <v>18.818999999999999</v>
      </c>
      <c r="V4" s="18">
        <v>27.518000000000001</v>
      </c>
      <c r="W4" s="18">
        <v>39.283000000000001</v>
      </c>
      <c r="X4" s="18">
        <v>37.275000000000006</v>
      </c>
      <c r="Y4" s="18">
        <v>35.615000000000002</v>
      </c>
      <c r="Z4" s="19"/>
      <c r="AA4" s="20">
        <f>SUM(B4:Z4)</f>
        <v>919.31599999999992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86.89</v>
      </c>
      <c r="C7" s="28">
        <v>86.09</v>
      </c>
      <c r="D7" s="28">
        <v>83.42</v>
      </c>
      <c r="E7" s="28">
        <v>82</v>
      </c>
      <c r="F7" s="28">
        <v>82.44</v>
      </c>
      <c r="G7" s="28">
        <v>88.56</v>
      </c>
      <c r="H7" s="28">
        <v>123.14</v>
      </c>
      <c r="I7" s="28">
        <v>97.8</v>
      </c>
      <c r="J7" s="28">
        <v>82.72</v>
      </c>
      <c r="K7" s="28">
        <v>69.010000000000005</v>
      </c>
      <c r="L7" s="28">
        <v>64.790000000000006</v>
      </c>
      <c r="M7" s="28">
        <v>56.3</v>
      </c>
      <c r="N7" s="28">
        <v>55.55</v>
      </c>
      <c r="O7" s="28">
        <v>59.12</v>
      </c>
      <c r="P7" s="28">
        <v>59.09</v>
      </c>
      <c r="Q7" s="28">
        <v>67.37</v>
      </c>
      <c r="R7" s="28">
        <v>85.42</v>
      </c>
      <c r="S7" s="28">
        <v>100.45</v>
      </c>
      <c r="T7" s="28">
        <v>108.63</v>
      </c>
      <c r="U7" s="28">
        <v>153.52000000000001</v>
      </c>
      <c r="V7" s="28">
        <v>186.41</v>
      </c>
      <c r="W7" s="28">
        <v>170.08</v>
      </c>
      <c r="X7" s="28">
        <v>114.09</v>
      </c>
      <c r="Y7" s="28">
        <v>96.73</v>
      </c>
      <c r="Z7" s="29"/>
      <c r="AA7" s="30">
        <f>IF(SUM(B7:Z7)&lt;&gt;0,AVERAGEIF(B7:Z7,"&lt;&gt;"""),"")</f>
        <v>94.150833333333352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16.433</v>
      </c>
      <c r="C14" s="57">
        <v>15.785000000000002</v>
      </c>
      <c r="D14" s="57">
        <v>15.341999999999999</v>
      </c>
      <c r="E14" s="57">
        <v>13.562000000000003</v>
      </c>
      <c r="F14" s="57">
        <v>13.077999999999999</v>
      </c>
      <c r="G14" s="57">
        <v>11.538</v>
      </c>
      <c r="H14" s="57">
        <v>18.649000000000001</v>
      </c>
      <c r="I14" s="57">
        <v>21.687999999999999</v>
      </c>
      <c r="J14" s="57">
        <v>14.013</v>
      </c>
      <c r="K14" s="57">
        <v>14.162999999999998</v>
      </c>
      <c r="L14" s="57">
        <v>16.809999999999999</v>
      </c>
      <c r="M14" s="57">
        <v>20.282999999999994</v>
      </c>
      <c r="N14" s="57">
        <v>18.431999999999995</v>
      </c>
      <c r="O14" s="57">
        <v>16.315000000000001</v>
      </c>
      <c r="P14" s="57">
        <v>16.211999999999996</v>
      </c>
      <c r="Q14" s="57">
        <v>14.416999999999998</v>
      </c>
      <c r="R14" s="57">
        <v>10.721999999999998</v>
      </c>
      <c r="S14" s="57">
        <v>5.7199999999999989</v>
      </c>
      <c r="T14" s="57">
        <v>4.3019999999999996</v>
      </c>
      <c r="U14" s="57">
        <v>2.202</v>
      </c>
      <c r="V14" s="57">
        <v>2.3009999999999997</v>
      </c>
      <c r="W14" s="57">
        <v>1.7010000000000001</v>
      </c>
      <c r="X14" s="57">
        <v>4.2549999999999999</v>
      </c>
      <c r="Y14" s="57">
        <v>3.9979999999999998</v>
      </c>
      <c r="Z14" s="58"/>
      <c r="AA14" s="59">
        <f t="shared" si="0"/>
        <v>291.92099999999994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16.433</v>
      </c>
      <c r="C16" s="62">
        <f t="shared" ref="C16:Z16" si="1">IF(LEN(C$2)&gt;0,SUM(C10:C15),"")</f>
        <v>15.785000000000002</v>
      </c>
      <c r="D16" s="62">
        <f t="shared" si="1"/>
        <v>15.341999999999999</v>
      </c>
      <c r="E16" s="62">
        <f t="shared" si="1"/>
        <v>13.562000000000003</v>
      </c>
      <c r="F16" s="62">
        <f t="shared" si="1"/>
        <v>13.077999999999999</v>
      </c>
      <c r="G16" s="62">
        <f t="shared" si="1"/>
        <v>11.538</v>
      </c>
      <c r="H16" s="62">
        <f t="shared" si="1"/>
        <v>18.649000000000001</v>
      </c>
      <c r="I16" s="62">
        <f t="shared" si="1"/>
        <v>21.687999999999999</v>
      </c>
      <c r="J16" s="62">
        <f t="shared" si="1"/>
        <v>14.013</v>
      </c>
      <c r="K16" s="62">
        <f t="shared" si="1"/>
        <v>14.162999999999998</v>
      </c>
      <c r="L16" s="62">
        <f t="shared" si="1"/>
        <v>16.809999999999999</v>
      </c>
      <c r="M16" s="62">
        <f t="shared" si="1"/>
        <v>20.282999999999994</v>
      </c>
      <c r="N16" s="62">
        <f t="shared" si="1"/>
        <v>18.431999999999995</v>
      </c>
      <c r="O16" s="62">
        <f t="shared" si="1"/>
        <v>16.315000000000001</v>
      </c>
      <c r="P16" s="62">
        <f t="shared" si="1"/>
        <v>16.211999999999996</v>
      </c>
      <c r="Q16" s="62">
        <f t="shared" si="1"/>
        <v>14.416999999999998</v>
      </c>
      <c r="R16" s="62">
        <f t="shared" si="1"/>
        <v>10.721999999999998</v>
      </c>
      <c r="S16" s="62">
        <f t="shared" si="1"/>
        <v>5.7199999999999989</v>
      </c>
      <c r="T16" s="62">
        <f t="shared" si="1"/>
        <v>4.3019999999999996</v>
      </c>
      <c r="U16" s="62">
        <f t="shared" si="1"/>
        <v>2.202</v>
      </c>
      <c r="V16" s="62">
        <f t="shared" si="1"/>
        <v>2.3009999999999997</v>
      </c>
      <c r="W16" s="62">
        <f t="shared" si="1"/>
        <v>1.7010000000000001</v>
      </c>
      <c r="X16" s="62">
        <f t="shared" si="1"/>
        <v>4.2549999999999999</v>
      </c>
      <c r="Y16" s="62">
        <f t="shared" si="1"/>
        <v>3.9979999999999998</v>
      </c>
      <c r="Z16" s="63" t="str">
        <f t="shared" si="1"/>
        <v/>
      </c>
      <c r="AA16" s="64">
        <f>SUM(AA10:AA15)</f>
        <v>291.92099999999994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70</v>
      </c>
    </row>
    <row r="20" spans="1:27" ht="24.95" customHeight="1" x14ac:dyDescent="0.2">
      <c r="A20" s="75" t="s">
        <v>15</v>
      </c>
      <c r="B20" s="76">
        <v>16.946999999999999</v>
      </c>
      <c r="C20" s="77">
        <v>20</v>
      </c>
      <c r="D20" s="77">
        <v>20</v>
      </c>
      <c r="E20" s="77">
        <v>20</v>
      </c>
      <c r="F20" s="77">
        <v>22.92</v>
      </c>
      <c r="G20" s="77">
        <v>17.152999999999999</v>
      </c>
      <c r="H20" s="77">
        <v>9.23</v>
      </c>
      <c r="I20" s="77">
        <v>4.7080000000000002</v>
      </c>
      <c r="J20" s="77">
        <v>1.56</v>
      </c>
      <c r="K20" s="77">
        <v>9.1850000000000005</v>
      </c>
      <c r="L20" s="77">
        <v>1.56</v>
      </c>
      <c r="M20" s="77">
        <v>1.6300000000000001</v>
      </c>
      <c r="N20" s="77">
        <v>1.61</v>
      </c>
      <c r="O20" s="77">
        <v>1.58</v>
      </c>
      <c r="P20" s="77">
        <v>1.51</v>
      </c>
      <c r="Q20" s="77">
        <v>1.46</v>
      </c>
      <c r="R20" s="77">
        <v>20.010000000000002</v>
      </c>
      <c r="S20" s="77">
        <v>10</v>
      </c>
      <c r="T20" s="77"/>
      <c r="U20" s="77">
        <v>10</v>
      </c>
      <c r="V20" s="77">
        <v>10</v>
      </c>
      <c r="W20" s="77">
        <v>20</v>
      </c>
      <c r="X20" s="77">
        <v>6.681</v>
      </c>
      <c r="Y20" s="77">
        <v>6.4370000000000003</v>
      </c>
      <c r="Z20" s="78"/>
      <c r="AA20" s="79">
        <f t="shared" si="2"/>
        <v>234.18100000000007</v>
      </c>
    </row>
    <row r="21" spans="1:27" ht="24.95" customHeight="1" x14ac:dyDescent="0.2">
      <c r="A21" s="75" t="s">
        <v>16</v>
      </c>
      <c r="B21" s="80">
        <v>14.702999999999999</v>
      </c>
      <c r="C21" s="81">
        <v>14.221</v>
      </c>
      <c r="D21" s="81">
        <v>18.101999999999997</v>
      </c>
      <c r="E21" s="81">
        <v>14.473000000000001</v>
      </c>
      <c r="F21" s="81">
        <v>23.486999999999998</v>
      </c>
      <c r="G21" s="81">
        <v>15.641999999999999</v>
      </c>
      <c r="H21" s="81">
        <v>4.9039999999999999</v>
      </c>
      <c r="I21" s="81">
        <v>0.98</v>
      </c>
      <c r="J21" s="81">
        <v>8.0970000000000013</v>
      </c>
      <c r="K21" s="81">
        <v>0.59699999999999998</v>
      </c>
      <c r="L21" s="81">
        <v>7.4830000000000005</v>
      </c>
      <c r="M21" s="81">
        <v>7.1240000000000006</v>
      </c>
      <c r="N21" s="81">
        <v>8.6170000000000009</v>
      </c>
      <c r="O21" s="81">
        <v>12.829000000000001</v>
      </c>
      <c r="P21" s="81">
        <v>11.387</v>
      </c>
      <c r="Q21" s="81">
        <v>12.629</v>
      </c>
      <c r="R21" s="81">
        <v>30.702000000000002</v>
      </c>
      <c r="S21" s="81">
        <v>11.626000000000001</v>
      </c>
      <c r="T21" s="81">
        <v>14.676</v>
      </c>
      <c r="U21" s="81">
        <v>6.617</v>
      </c>
      <c r="V21" s="81">
        <v>15.216999999999999</v>
      </c>
      <c r="W21" s="81">
        <v>17.582000000000001</v>
      </c>
      <c r="X21" s="81">
        <v>26.338999999999999</v>
      </c>
      <c r="Y21" s="81">
        <v>25.18</v>
      </c>
      <c r="Z21" s="78"/>
      <c r="AA21" s="79">
        <f t="shared" si="2"/>
        <v>323.21399999999994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31.65</v>
      </c>
      <c r="C25" s="88">
        <f t="shared" si="3"/>
        <v>34.221000000000004</v>
      </c>
      <c r="D25" s="88">
        <f t="shared" si="3"/>
        <v>38.101999999999997</v>
      </c>
      <c r="E25" s="88">
        <f t="shared" si="3"/>
        <v>34.472999999999999</v>
      </c>
      <c r="F25" s="88">
        <f t="shared" si="3"/>
        <v>46.406999999999996</v>
      </c>
      <c r="G25" s="88">
        <f t="shared" si="3"/>
        <v>32.795000000000002</v>
      </c>
      <c r="H25" s="88">
        <f t="shared" si="3"/>
        <v>14.134</v>
      </c>
      <c r="I25" s="88">
        <f t="shared" si="3"/>
        <v>75.688000000000002</v>
      </c>
      <c r="J25" s="88">
        <f t="shared" si="3"/>
        <v>9.6570000000000018</v>
      </c>
      <c r="K25" s="88">
        <f t="shared" si="3"/>
        <v>9.782</v>
      </c>
      <c r="L25" s="88">
        <f t="shared" si="3"/>
        <v>9.043000000000001</v>
      </c>
      <c r="M25" s="88">
        <f t="shared" si="3"/>
        <v>8.7540000000000013</v>
      </c>
      <c r="N25" s="88">
        <f t="shared" si="3"/>
        <v>10.227</v>
      </c>
      <c r="O25" s="88">
        <f t="shared" si="3"/>
        <v>14.409000000000001</v>
      </c>
      <c r="P25" s="88">
        <f t="shared" si="3"/>
        <v>12.897</v>
      </c>
      <c r="Q25" s="88">
        <f t="shared" si="3"/>
        <v>14.088999999999999</v>
      </c>
      <c r="R25" s="88">
        <f t="shared" si="3"/>
        <v>50.712000000000003</v>
      </c>
      <c r="S25" s="88">
        <f t="shared" si="3"/>
        <v>21.626000000000001</v>
      </c>
      <c r="T25" s="88">
        <f t="shared" si="3"/>
        <v>14.676</v>
      </c>
      <c r="U25" s="88">
        <f t="shared" si="3"/>
        <v>16.617000000000001</v>
      </c>
      <c r="V25" s="88">
        <f t="shared" si="3"/>
        <v>25.216999999999999</v>
      </c>
      <c r="W25" s="88">
        <f t="shared" si="3"/>
        <v>37.582000000000001</v>
      </c>
      <c r="X25" s="88">
        <f t="shared" si="3"/>
        <v>33.019999999999996</v>
      </c>
      <c r="Y25" s="88">
        <f t="shared" si="3"/>
        <v>31.617000000000001</v>
      </c>
      <c r="Z25" s="89">
        <f t="shared" si="3"/>
        <v>0</v>
      </c>
      <c r="AA25" s="90">
        <f t="shared" si="3"/>
        <v>627.39499999999998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48.082999999999998</v>
      </c>
      <c r="C29" s="77">
        <v>50.006</v>
      </c>
      <c r="D29" s="77">
        <v>53.444000000000003</v>
      </c>
      <c r="E29" s="77">
        <v>48.034999999999997</v>
      </c>
      <c r="F29" s="77">
        <v>59.484999999999999</v>
      </c>
      <c r="G29" s="77">
        <v>44.332999999999998</v>
      </c>
      <c r="H29" s="77">
        <v>32.783000000000001</v>
      </c>
      <c r="I29" s="77">
        <v>97.376000000000005</v>
      </c>
      <c r="J29" s="77">
        <v>23.67</v>
      </c>
      <c r="K29" s="77">
        <v>23.945</v>
      </c>
      <c r="L29" s="77">
        <v>25.853000000000002</v>
      </c>
      <c r="M29" s="77">
        <v>29.036999999999999</v>
      </c>
      <c r="N29" s="77">
        <v>28.658999999999999</v>
      </c>
      <c r="O29" s="77">
        <v>30.724</v>
      </c>
      <c r="P29" s="77">
        <v>29.109000000000002</v>
      </c>
      <c r="Q29" s="77">
        <v>28.506</v>
      </c>
      <c r="R29" s="77">
        <v>61.433999999999997</v>
      </c>
      <c r="S29" s="77">
        <v>27.346</v>
      </c>
      <c r="T29" s="77">
        <v>18.978000000000002</v>
      </c>
      <c r="U29" s="77">
        <v>18.818999999999999</v>
      </c>
      <c r="V29" s="77">
        <v>27.518000000000001</v>
      </c>
      <c r="W29" s="77">
        <v>39.283000000000001</v>
      </c>
      <c r="X29" s="77">
        <v>37.274999999999999</v>
      </c>
      <c r="Y29" s="77">
        <v>35.615000000000002</v>
      </c>
      <c r="Z29" s="78"/>
      <c r="AA29" s="79">
        <f>SUM(B29:Z29)</f>
        <v>919.31599999999992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48.082999999999998</v>
      </c>
      <c r="C31" s="62">
        <f t="shared" si="4"/>
        <v>50.006</v>
      </c>
      <c r="D31" s="62">
        <f t="shared" si="4"/>
        <v>53.444000000000003</v>
      </c>
      <c r="E31" s="62">
        <f t="shared" si="4"/>
        <v>48.034999999999997</v>
      </c>
      <c r="F31" s="62">
        <f t="shared" si="4"/>
        <v>59.484999999999999</v>
      </c>
      <c r="G31" s="62">
        <f t="shared" si="4"/>
        <v>44.332999999999998</v>
      </c>
      <c r="H31" s="62">
        <f t="shared" si="4"/>
        <v>32.783000000000001</v>
      </c>
      <c r="I31" s="62">
        <f t="shared" si="4"/>
        <v>97.376000000000005</v>
      </c>
      <c r="J31" s="62">
        <f t="shared" si="4"/>
        <v>23.67</v>
      </c>
      <c r="K31" s="62">
        <f t="shared" si="4"/>
        <v>23.945</v>
      </c>
      <c r="L31" s="62">
        <f t="shared" si="4"/>
        <v>25.853000000000002</v>
      </c>
      <c r="M31" s="62">
        <f t="shared" si="4"/>
        <v>29.036999999999999</v>
      </c>
      <c r="N31" s="62">
        <f t="shared" si="4"/>
        <v>28.658999999999999</v>
      </c>
      <c r="O31" s="62">
        <f t="shared" si="4"/>
        <v>30.724</v>
      </c>
      <c r="P31" s="62">
        <f t="shared" si="4"/>
        <v>29.109000000000002</v>
      </c>
      <c r="Q31" s="62">
        <f t="shared" si="4"/>
        <v>28.506</v>
      </c>
      <c r="R31" s="62">
        <f t="shared" si="4"/>
        <v>61.433999999999997</v>
      </c>
      <c r="S31" s="62">
        <f t="shared" si="4"/>
        <v>27.346</v>
      </c>
      <c r="T31" s="62">
        <f t="shared" si="4"/>
        <v>18.978000000000002</v>
      </c>
      <c r="U31" s="62">
        <f t="shared" si="4"/>
        <v>18.818999999999999</v>
      </c>
      <c r="V31" s="62">
        <f t="shared" si="4"/>
        <v>27.518000000000001</v>
      </c>
      <c r="W31" s="62">
        <f t="shared" si="4"/>
        <v>39.283000000000001</v>
      </c>
      <c r="X31" s="62">
        <f t="shared" si="4"/>
        <v>37.274999999999999</v>
      </c>
      <c r="Y31" s="62">
        <f t="shared" si="4"/>
        <v>35.615000000000002</v>
      </c>
      <c r="Z31" s="63">
        <f t="shared" si="4"/>
        <v>0</v>
      </c>
      <c r="AA31" s="64">
        <f t="shared" si="4"/>
        <v>919.31599999999992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48.082999999999998</v>
      </c>
      <c r="C51" s="88">
        <f t="shared" si="10"/>
        <v>50.006000000000007</v>
      </c>
      <c r="D51" s="88">
        <f t="shared" si="10"/>
        <v>53.443999999999996</v>
      </c>
      <c r="E51" s="88">
        <f t="shared" si="10"/>
        <v>48.035000000000004</v>
      </c>
      <c r="F51" s="88">
        <f t="shared" si="10"/>
        <v>59.484999999999999</v>
      </c>
      <c r="G51" s="88">
        <f t="shared" si="10"/>
        <v>44.332999999999998</v>
      </c>
      <c r="H51" s="88">
        <f t="shared" si="10"/>
        <v>32.783000000000001</v>
      </c>
      <c r="I51" s="88">
        <f t="shared" si="10"/>
        <v>97.376000000000005</v>
      </c>
      <c r="J51" s="88">
        <f t="shared" si="10"/>
        <v>23.67</v>
      </c>
      <c r="K51" s="88">
        <f t="shared" si="10"/>
        <v>23.945</v>
      </c>
      <c r="L51" s="88">
        <f t="shared" si="10"/>
        <v>25.853000000000002</v>
      </c>
      <c r="M51" s="88">
        <f t="shared" si="10"/>
        <v>29.036999999999995</v>
      </c>
      <c r="N51" s="88">
        <f t="shared" si="10"/>
        <v>28.658999999999995</v>
      </c>
      <c r="O51" s="88">
        <f t="shared" si="10"/>
        <v>30.724000000000004</v>
      </c>
      <c r="P51" s="88">
        <f t="shared" si="10"/>
        <v>29.108999999999995</v>
      </c>
      <c r="Q51" s="88">
        <f t="shared" si="10"/>
        <v>28.505999999999997</v>
      </c>
      <c r="R51" s="88">
        <f t="shared" si="10"/>
        <v>61.433999999999997</v>
      </c>
      <c r="S51" s="88">
        <f t="shared" si="10"/>
        <v>27.346</v>
      </c>
      <c r="T51" s="88">
        <f t="shared" si="10"/>
        <v>18.978000000000002</v>
      </c>
      <c r="U51" s="88">
        <f t="shared" si="10"/>
        <v>18.819000000000003</v>
      </c>
      <c r="V51" s="88">
        <f t="shared" si="10"/>
        <v>27.517999999999997</v>
      </c>
      <c r="W51" s="88">
        <f t="shared" si="10"/>
        <v>39.283000000000001</v>
      </c>
      <c r="X51" s="88">
        <f t="shared" si="10"/>
        <v>37.274999999999999</v>
      </c>
      <c r="Y51" s="88">
        <f t="shared" si="10"/>
        <v>35.615000000000002</v>
      </c>
      <c r="Z51" s="89">
        <f t="shared" si="10"/>
        <v>0</v>
      </c>
      <c r="AA51" s="104">
        <f>SUM(B51:Z51)</f>
        <v>919.31599999999992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86.89</v>
      </c>
      <c r="C7" s="117">
        <v>86.09</v>
      </c>
      <c r="D7" s="117">
        <v>83.42</v>
      </c>
      <c r="E7" s="117">
        <v>82</v>
      </c>
      <c r="F7" s="117">
        <v>82.44</v>
      </c>
      <c r="G7" s="117">
        <v>88.56</v>
      </c>
      <c r="H7" s="117">
        <v>123.14</v>
      </c>
      <c r="I7" s="117">
        <v>97.8</v>
      </c>
      <c r="J7" s="117">
        <v>82.72</v>
      </c>
      <c r="K7" s="117">
        <v>69.010000000000005</v>
      </c>
      <c r="L7" s="117">
        <v>64.790000000000006</v>
      </c>
      <c r="M7" s="117">
        <v>56.3</v>
      </c>
      <c r="N7" s="117">
        <v>55.55</v>
      </c>
      <c r="O7" s="117">
        <v>59.12</v>
      </c>
      <c r="P7" s="117">
        <v>59.09</v>
      </c>
      <c r="Q7" s="117">
        <v>67.37</v>
      </c>
      <c r="R7" s="117">
        <v>85.42</v>
      </c>
      <c r="S7" s="117">
        <v>100.45</v>
      </c>
      <c r="T7" s="117">
        <v>108.63</v>
      </c>
      <c r="U7" s="117">
        <v>153.52000000000001</v>
      </c>
      <c r="V7" s="117">
        <v>186.41</v>
      </c>
      <c r="W7" s="117">
        <v>170.08</v>
      </c>
      <c r="X7" s="117">
        <v>114.09</v>
      </c>
      <c r="Y7" s="117">
        <v>96.73</v>
      </c>
      <c r="Z7" s="118"/>
      <c r="AA7" s="119">
        <f>IF(SUM(B7:Z7)&lt;&gt;0,AVERAGEIF(B7:Z7,"&lt;&gt;"""),"")</f>
        <v>94.150833333333352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2024-05-28T13:28:04Z</dcterms:created>
  <dcterms:modified xsi:type="dcterms:W3CDTF">2024-05-28T13:28:06Z</dcterms:modified>
</cp:coreProperties>
</file>